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我的产出\Tdocs\202111\RAN5\RF\"/>
    </mc:Choice>
  </mc:AlternateContent>
  <bookViews>
    <workbookView xWindow="1860" yWindow="0" windowWidth="27870" windowHeight="12345" tabRatio="792" activeTab="1"/>
  </bookViews>
  <sheets>
    <sheet name="Template" sheetId="2" r:id="rId1"/>
    <sheet name="6.3.3.1-1" sheetId="22" r:id="rId2"/>
    <sheet name="6.3.3.1-3" sheetId="2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04" i="23" l="1"/>
  <c r="N92" i="23"/>
  <c r="N100" i="23" s="1"/>
  <c r="D78" i="23"/>
  <c r="I75" i="23"/>
  <c r="D75" i="23"/>
  <c r="C72" i="23"/>
  <c r="C75" i="23" s="1"/>
  <c r="I71" i="23"/>
  <c r="H71" i="23"/>
  <c r="H75" i="23" s="1"/>
  <c r="G71" i="23"/>
  <c r="G75" i="23" s="1"/>
  <c r="F71" i="23"/>
  <c r="F75" i="23" s="1"/>
  <c r="F78" i="23" s="1"/>
  <c r="E70" i="23"/>
  <c r="E75" i="23" s="1"/>
  <c r="D70" i="23"/>
  <c r="J58" i="23"/>
  <c r="L58" i="23" s="1"/>
  <c r="L109" i="23" s="1"/>
  <c r="I58" i="23"/>
  <c r="H58" i="23"/>
  <c r="G58" i="23"/>
  <c r="F58" i="23"/>
  <c r="E58" i="23"/>
  <c r="D58" i="23"/>
  <c r="D54" i="23"/>
  <c r="H50" i="23"/>
  <c r="F50" i="23"/>
  <c r="E50" i="23"/>
  <c r="D50" i="23"/>
  <c r="L50" i="23" s="1"/>
  <c r="L101" i="23" s="1"/>
  <c r="I46" i="23"/>
  <c r="H46" i="23"/>
  <c r="D46" i="23"/>
  <c r="I42" i="23"/>
  <c r="H42" i="23"/>
  <c r="G42" i="23"/>
  <c r="F42" i="23"/>
  <c r="L42" i="23" s="1"/>
  <c r="L93" i="23" s="1"/>
  <c r="E42" i="23"/>
  <c r="M42" i="23" s="1"/>
  <c r="M93" i="23" s="1"/>
  <c r="D42" i="23"/>
  <c r="G38" i="23"/>
  <c r="F38" i="23"/>
  <c r="E38" i="23"/>
  <c r="D38" i="23"/>
  <c r="K30" i="23"/>
  <c r="K58" i="23" s="1"/>
  <c r="M58" i="23" s="1"/>
  <c r="M109" i="23" s="1"/>
  <c r="I29" i="23"/>
  <c r="I50" i="23" s="1"/>
  <c r="G29" i="23"/>
  <c r="G50" i="23" s="1"/>
  <c r="M50" i="23" s="1"/>
  <c r="M101" i="23" s="1"/>
  <c r="I28" i="23"/>
  <c r="G28" i="23"/>
  <c r="E27" i="23"/>
  <c r="E46" i="23" s="1"/>
  <c r="E26" i="23"/>
  <c r="E54" i="23" s="1"/>
  <c r="H18" i="23"/>
  <c r="F18" i="23"/>
  <c r="I16" i="23"/>
  <c r="H16" i="23"/>
  <c r="G16" i="23"/>
  <c r="F16" i="23"/>
  <c r="E16" i="23"/>
  <c r="E19" i="23" s="1"/>
  <c r="D16" i="23"/>
  <c r="H37" i="23" s="1"/>
  <c r="H38" i="23" s="1"/>
  <c r="I9" i="23"/>
  <c r="H9" i="23"/>
  <c r="G9" i="23"/>
  <c r="E7" i="23"/>
  <c r="E6" i="23"/>
  <c r="E5" i="23"/>
  <c r="G18" i="23" s="1"/>
  <c r="G54" i="23" l="1"/>
  <c r="F45" i="23"/>
  <c r="F46" i="23" s="1"/>
  <c r="L46" i="23" s="1"/>
  <c r="L97" i="23" s="1"/>
  <c r="H17" i="23"/>
  <c r="G53" i="23"/>
  <c r="I17" i="23"/>
  <c r="H20" i="23"/>
  <c r="I18" i="23"/>
  <c r="I20" i="23"/>
  <c r="H80" i="23"/>
  <c r="H78" i="23"/>
  <c r="H79" i="23" s="1"/>
  <c r="I54" i="23"/>
  <c r="M54" i="23" s="1"/>
  <c r="M105" i="23" s="1"/>
  <c r="G78" i="23"/>
  <c r="E78" i="23"/>
  <c r="I80" i="23"/>
  <c r="G80" i="23"/>
  <c r="G93" i="23" s="1"/>
  <c r="F80" i="23"/>
  <c r="F93" i="23" s="1"/>
  <c r="L38" i="23"/>
  <c r="L89" i="23" s="1"/>
  <c r="D19" i="23"/>
  <c r="H53" i="23"/>
  <c r="H54" i="23" s="1"/>
  <c r="F53" i="23"/>
  <c r="F54" i="23" s="1"/>
  <c r="L54" i="23" s="1"/>
  <c r="L105" i="23" s="1"/>
  <c r="I37" i="23"/>
  <c r="I78" i="23"/>
  <c r="F17" i="23"/>
  <c r="G17" i="23"/>
  <c r="I38" i="23"/>
  <c r="M38" i="23" s="1"/>
  <c r="M89" i="23" s="1"/>
  <c r="G45" i="23"/>
  <c r="G46" i="23" s="1"/>
  <c r="M46" i="23" s="1"/>
  <c r="M97" i="23" s="1"/>
  <c r="I53" i="23"/>
  <c r="N104" i="22"/>
  <c r="N92" i="22"/>
  <c r="N100" i="22" s="1"/>
  <c r="C72" i="22"/>
  <c r="C75" i="22" s="1"/>
  <c r="I71" i="22"/>
  <c r="I75" i="22" s="1"/>
  <c r="H71" i="22"/>
  <c r="H75" i="22" s="1"/>
  <c r="G71" i="22"/>
  <c r="G75" i="22" s="1"/>
  <c r="F71" i="22"/>
  <c r="F75" i="22" s="1"/>
  <c r="D70" i="22"/>
  <c r="D75" i="22" s="1"/>
  <c r="J58" i="22"/>
  <c r="H58" i="22"/>
  <c r="F58" i="22"/>
  <c r="D58" i="22"/>
  <c r="D54" i="22"/>
  <c r="H50" i="22"/>
  <c r="F50" i="22"/>
  <c r="D50" i="22"/>
  <c r="H46" i="22"/>
  <c r="D46" i="22"/>
  <c r="H42" i="22"/>
  <c r="F42" i="22"/>
  <c r="D42" i="22"/>
  <c r="F38" i="22"/>
  <c r="D38" i="22"/>
  <c r="K30" i="22"/>
  <c r="K58" i="22" s="1"/>
  <c r="I29" i="22"/>
  <c r="I50" i="22" s="1"/>
  <c r="G29" i="22"/>
  <c r="G38" i="22" s="1"/>
  <c r="I28" i="22"/>
  <c r="G28" i="22"/>
  <c r="E27" i="22"/>
  <c r="E38" i="22" s="1"/>
  <c r="E26" i="22"/>
  <c r="E54" i="22" s="1"/>
  <c r="H18" i="22"/>
  <c r="F18" i="22"/>
  <c r="H16" i="22"/>
  <c r="F16" i="22"/>
  <c r="D16" i="22"/>
  <c r="I9" i="22"/>
  <c r="H9" i="22"/>
  <c r="G9" i="22"/>
  <c r="E7" i="22"/>
  <c r="E6" i="22"/>
  <c r="E5" i="22"/>
  <c r="I79" i="23" l="1"/>
  <c r="I97" i="23" s="1"/>
  <c r="I96" i="23" s="1"/>
  <c r="F79" i="23"/>
  <c r="F89" i="23" s="1"/>
  <c r="F88" i="23" s="1"/>
  <c r="E81" i="23"/>
  <c r="E105" i="23" s="1"/>
  <c r="E104" i="23" s="1"/>
  <c r="G79" i="23"/>
  <c r="G89" i="23" s="1"/>
  <c r="G94" i="23"/>
  <c r="G92" i="23"/>
  <c r="D81" i="23"/>
  <c r="D105" i="23" s="1"/>
  <c r="I82" i="23"/>
  <c r="I109" i="23" s="1"/>
  <c r="I101" i="23"/>
  <c r="F92" i="23"/>
  <c r="F94" i="23"/>
  <c r="I42" i="22"/>
  <c r="H37" i="22"/>
  <c r="H38" i="22" s="1"/>
  <c r="L38" i="22" s="1"/>
  <c r="L89" i="22" s="1"/>
  <c r="I18" i="22"/>
  <c r="I46" i="22"/>
  <c r="L42" i="22"/>
  <c r="L93" i="22" s="1"/>
  <c r="L58" i="22"/>
  <c r="L109" i="22" s="1"/>
  <c r="L50" i="22"/>
  <c r="L101" i="22" s="1"/>
  <c r="E50" i="22"/>
  <c r="I16" i="22"/>
  <c r="G16" i="22"/>
  <c r="I58" i="22"/>
  <c r="H17" i="22"/>
  <c r="F45" i="22"/>
  <c r="F46" i="22" s="1"/>
  <c r="L46" i="22" s="1"/>
  <c r="L97" i="22" s="1"/>
  <c r="H20" i="22"/>
  <c r="D19" i="22"/>
  <c r="D78" i="22"/>
  <c r="H78" i="22"/>
  <c r="H80" i="22"/>
  <c r="F78" i="22"/>
  <c r="F80" i="22"/>
  <c r="F93" i="22" s="1"/>
  <c r="G18" i="22"/>
  <c r="E58" i="22"/>
  <c r="F17" i="22"/>
  <c r="E70" i="22"/>
  <c r="E75" i="22" s="1"/>
  <c r="G78" i="22" s="1"/>
  <c r="E42" i="22"/>
  <c r="E46" i="22"/>
  <c r="H53" i="22"/>
  <c r="H54" i="22" s="1"/>
  <c r="G50" i="22"/>
  <c r="E16" i="22"/>
  <c r="F53" i="22"/>
  <c r="F54" i="22" s="1"/>
  <c r="G58" i="22"/>
  <c r="G42" i="22"/>
  <c r="E106" i="23" l="1"/>
  <c r="I98" i="23"/>
  <c r="F90" i="23"/>
  <c r="I100" i="23"/>
  <c r="I102" i="23"/>
  <c r="D104" i="23"/>
  <c r="D106" i="23"/>
  <c r="I110" i="23"/>
  <c r="I108" i="23"/>
  <c r="G88" i="23"/>
  <c r="G90" i="23"/>
  <c r="M58" i="22"/>
  <c r="M109" i="22" s="1"/>
  <c r="F79" i="22"/>
  <c r="F89" i="22" s="1"/>
  <c r="F90" i="22" s="1"/>
  <c r="I20" i="22"/>
  <c r="I37" i="22"/>
  <c r="I38" i="22" s="1"/>
  <c r="M38" i="22" s="1"/>
  <c r="M89" i="22" s="1"/>
  <c r="L54" i="22"/>
  <c r="L105" i="22" s="1"/>
  <c r="E19" i="22"/>
  <c r="M50" i="22"/>
  <c r="M101" i="22" s="1"/>
  <c r="F94" i="22"/>
  <c r="F92" i="22"/>
  <c r="I17" i="22"/>
  <c r="I78" i="22"/>
  <c r="I80" i="22"/>
  <c r="E78" i="22"/>
  <c r="G80" i="22"/>
  <c r="G93" i="22" s="1"/>
  <c r="G17" i="22"/>
  <c r="D81" i="22"/>
  <c r="D105" i="22" s="1"/>
  <c r="M42" i="22"/>
  <c r="M93" i="22" s="1"/>
  <c r="G45" i="22"/>
  <c r="G46" i="22" s="1"/>
  <c r="M46" i="22" s="1"/>
  <c r="M97" i="22" s="1"/>
  <c r="H79" i="22"/>
  <c r="G53" i="22"/>
  <c r="G54" i="22" s="1"/>
  <c r="I53" i="22"/>
  <c r="I54" i="22" s="1"/>
  <c r="F88" i="22" l="1"/>
  <c r="E81" i="22"/>
  <c r="E105" i="22" s="1"/>
  <c r="G79" i="22"/>
  <c r="G89" i="22" s="1"/>
  <c r="G90" i="22" s="1"/>
  <c r="I101" i="22"/>
  <c r="I82" i="22"/>
  <c r="I109" i="22" s="1"/>
  <c r="M54" i="22"/>
  <c r="M105" i="22" s="1"/>
  <c r="I79" i="22"/>
  <c r="I97" i="22" s="1"/>
  <c r="G94" i="22"/>
  <c r="G92" i="22"/>
  <c r="D104" i="22"/>
  <c r="D106" i="22"/>
  <c r="G88" i="22" l="1"/>
  <c r="E104" i="22"/>
  <c r="E106" i="22"/>
  <c r="I110" i="22"/>
  <c r="I108" i="22"/>
  <c r="I102" i="22"/>
  <c r="I100" i="22"/>
  <c r="I96" i="22"/>
  <c r="I98" i="22"/>
</calcChain>
</file>

<file path=xl/comments1.xml><?xml version="1.0" encoding="utf-8"?>
<comments xmlns="http://schemas.openxmlformats.org/spreadsheetml/2006/main">
  <authors>
    <author>Rose, Ian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H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F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<sst xmlns="http://schemas.openxmlformats.org/spreadsheetml/2006/main" count="484" uniqueCount="121">
  <si>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</si>
  <si>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</si>
  <si>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</si>
  <si>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</si>
  <si>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</si>
  <si>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</si>
  <si>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</si>
  <si>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</si>
  <si>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</si>
  <si>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</si>
  <si>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</si>
  <si>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</si>
  <si>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</si>
  <si>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</si>
  <si>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</si>
  <si>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</si>
  <si>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</si>
  <si>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</si>
  <si>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</si>
  <si>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</si>
  <si>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</si>
  <si>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</si>
  <si>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</si>
  <si>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</si>
  <si>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</si>
  <si>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</si>
  <si>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</si>
  <si>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</si>
  <si>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</si>
  <si>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</si>
  <si>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</si>
  <si>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</si>
  <si>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</si>
  <si>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</si>
  <si>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</si>
  <si>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</si>
  <si>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</si>
  <si>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</si>
  <si>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</si>
  <si>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</si>
  <si>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</si>
  <si>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</si>
  <si>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</si>
  <si>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</si>
  <si>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</si>
  <si>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</si>
  <si>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</si>
  <si>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</si>
  <si>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</si>
  <si>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</si>
  <si>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</si>
  <si>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</si>
  <si>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</si>
  <si>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</si>
  <si>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</si>
  <si>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</si>
  <si>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</si>
  <si>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</si>
  <si>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</si>
  <si>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</si>
  <si>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</si>
  <si>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</si>
  <si>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</si>
  <si>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</si>
  <si>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</si>
  <si>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</si>
  <si>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</si>
  <si>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</si>
  <si>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</si>
  <si>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</si>
  <si>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</si>
  <si>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</si>
  <si>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</si>
  <si>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</si>
  <si>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</si>
  <si>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</si>
  <si>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</si>
  <si>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</si>
  <si>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</si>
  <si>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</si>
  <si>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</si>
  <si>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</si>
  <si>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</si>
  <si>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</si>
  <si>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</si>
  <si>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</si>
  <si>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</si>
  <si>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</si>
  <si>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</si>
  <si>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v16.1.0</t>
  </si>
  <si>
    <t>6.3.1.1</t>
  </si>
  <si>
    <t>Adapted from 38.533 RRM Test case 4.6.1.1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</si>
  <si>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</si>
  <si>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</si>
  <si>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</si>
  <si>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</si>
  <si>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</si>
  <si>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</si>
  <si>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</si>
  <si>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</si>
  <si>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</si>
  <si>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</si>
  <si>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</si>
  <si>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</si>
  <si>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</si>
  <si>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</si>
  <si>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</si>
  <si>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</si>
  <si>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</si>
  <si>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</si>
  <si>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</si>
  <si>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t>Qualcomm, Rohde &amp; Schwarz</t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</si>
  <si>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</si>
  <si>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The Es/Noc for Cell 2 in T2 and T3 is decreased by an amount sufficient to achieve Cell 2 SSB Es/Iot minimum &gt; -3 dB</t>
  </si>
  <si>
    <t>(Cell 2 SS-RSRP - Cell 1 SS-RSRP - A3 offset), nominal</t>
    <phoneticPr fontId="21" type="noConversion"/>
  </si>
  <si>
    <t>38.133 Table A.6.3.3.1.2-1</t>
  </si>
  <si>
    <t>38.133 Table A.6.3.3.1.2-3</t>
  </si>
  <si>
    <t>38.133 Table A.6.3.3.1.2-2</t>
  </si>
  <si>
    <t>Ref: TS 38.133 v16.1.0 clause A.6.3.3.1</t>
  </si>
  <si>
    <t>A3-Offset in condEventA3</t>
    <phoneticPr fontId="21" type="noConversion"/>
  </si>
  <si>
    <t>Ref: TS 38.133 v16.9.0 clause A.6.3.3.1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</si>
</sst>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  <font>
      <sz val="10"/>
      <color theme="0" tint="-0.3499862666707357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/>
        <bgColor indexed="64"/>
      </patternFill>
    </fill>
    <fill>
      <patternFill patternType="lightUp">
        <bgColor rgb="FFFFFF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3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8" fillId="6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4" fillId="0" borderId="1" xfId="0" applyFont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77" fontId="9" fillId="6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76" fontId="1" fillId="4" borderId="5" xfId="1" applyNumberFormat="1" applyFont="1" applyFill="1" applyBorder="1" applyAlignment="1">
      <alignment horizontal="center"/>
    </xf>
    <xf numFmtId="176" fontId="1" fillId="4" borderId="0" xfId="1" applyNumberFormat="1" applyFont="1" applyFill="1" applyBorder="1" applyAlignment="1">
      <alignment horizontal="center"/>
    </xf>
    <xf numFmtId="0" fontId="0" fillId="8" borderId="8" xfId="0" applyFont="1" applyFill="1" applyBorder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177" fontId="22" fillId="6" borderId="8" xfId="1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常规" xfId="0" builtinId="0"/>
    <cellStyle name="常规 2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F12" sqref="F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24" t="s">
        <v>52</v>
      </c>
    </row>
    <row r="4" spans="1:8" x14ac:dyDescent="0.2">
      <c r="A4" s="3"/>
      <c r="B4" t="s">
        <v>91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90</v>
      </c>
      <c r="D12" s="125" t="s">
        <v>89</v>
      </c>
      <c r="E12" s="125" t="s">
        <v>89</v>
      </c>
      <c r="F12" s="124" t="s">
        <v>111</v>
      </c>
      <c r="H12"/>
    </row>
    <row r="13" spans="1:8" x14ac:dyDescent="0.2">
      <c r="A13" s="3"/>
      <c r="D13" s="125"/>
      <c r="E13" s="125"/>
      <c r="F13"/>
      <c r="H13"/>
    </row>
    <row r="14" spans="1:8" x14ac:dyDescent="0.2">
      <c r="D14" s="125"/>
      <c r="E14" s="125"/>
      <c r="F14"/>
      <c r="H14"/>
    </row>
    <row r="15" spans="1:8" x14ac:dyDescent="0.2">
      <c r="D15" s="125"/>
      <c r="E15" s="125"/>
      <c r="F15"/>
      <c r="H15"/>
    </row>
    <row r="16" spans="1:8" x14ac:dyDescent="0.2">
      <c r="D16" s="125"/>
      <c r="E16" s="125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2"/>
  <sheetViews>
    <sheetView tabSelected="1" topLeftCell="A64" zoomScale="85" zoomScaleNormal="85" workbookViewId="0">
      <selection activeCell="J78" sqref="J78"/>
    </sheetView>
  </sheetViews>
  <sheetFormatPr defaultRowHeight="12.75" x14ac:dyDescent="0.2"/>
  <cols>
    <col min="1" max="1" width="51.42578125" customWidth="1"/>
    <col min="2" max="2" width="18.5703125" customWidth="1"/>
    <col min="15" max="15" width="48.28515625" customWidth="1"/>
  </cols>
  <sheetData>
    <row r="1" spans="1:15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</row>
    <row r="2" spans="1:15" x14ac:dyDescent="0.2">
      <c r="A2" s="9" t="s">
        <v>11</v>
      </c>
      <c r="B2" s="10"/>
      <c r="C2" s="191" t="s">
        <v>36</v>
      </c>
      <c r="D2" s="222" t="s">
        <v>33</v>
      </c>
      <c r="E2" s="223"/>
      <c r="F2" s="222" t="s">
        <v>88</v>
      </c>
      <c r="G2" s="223"/>
      <c r="H2" s="222" t="s">
        <v>53</v>
      </c>
      <c r="I2" s="224"/>
      <c r="J2" s="212"/>
      <c r="K2" s="209"/>
      <c r="L2" s="212"/>
      <c r="M2" s="212"/>
      <c r="N2" s="212"/>
      <c r="O2" s="13" t="s">
        <v>0</v>
      </c>
    </row>
    <row r="3" spans="1:15" x14ac:dyDescent="0.2">
      <c r="A3" s="30"/>
      <c r="B3" s="61"/>
      <c r="C3" s="192"/>
      <c r="D3" s="204" t="s">
        <v>54</v>
      </c>
      <c r="E3" s="175" t="s">
        <v>55</v>
      </c>
      <c r="F3" s="204" t="s">
        <v>54</v>
      </c>
      <c r="G3" s="175" t="s">
        <v>55</v>
      </c>
      <c r="H3" s="204" t="s">
        <v>54</v>
      </c>
      <c r="I3" s="109" t="s">
        <v>55</v>
      </c>
      <c r="J3" s="17"/>
      <c r="K3" s="128"/>
      <c r="L3" s="17"/>
      <c r="M3" s="17"/>
      <c r="N3" s="17"/>
      <c r="O3" s="110"/>
    </row>
    <row r="4" spans="1:15" x14ac:dyDescent="0.2">
      <c r="A4" s="14"/>
      <c r="B4" s="15" t="s">
        <v>1</v>
      </c>
      <c r="C4" s="128"/>
      <c r="D4" s="81"/>
      <c r="E4" s="26"/>
      <c r="F4" s="81"/>
      <c r="G4" s="26"/>
      <c r="H4" s="81"/>
      <c r="I4" s="130"/>
      <c r="J4" s="95"/>
      <c r="K4" s="17"/>
      <c r="L4" s="17"/>
      <c r="M4" s="17"/>
      <c r="N4" s="17"/>
      <c r="O4" s="59"/>
    </row>
    <row r="5" spans="1:15" x14ac:dyDescent="0.2">
      <c r="A5" s="100" t="s">
        <v>37</v>
      </c>
      <c r="B5" s="101" t="s">
        <v>38</v>
      </c>
      <c r="C5" s="128"/>
      <c r="D5" s="219">
        <v>15</v>
      </c>
      <c r="E5" s="190">
        <f>$D5</f>
        <v>15</v>
      </c>
      <c r="F5" s="81"/>
      <c r="G5" s="26"/>
      <c r="H5" s="81"/>
      <c r="I5" s="130"/>
      <c r="J5" s="24"/>
      <c r="K5" s="17"/>
      <c r="L5" s="76"/>
      <c r="M5" s="76"/>
      <c r="N5" s="17"/>
      <c r="O5" s="22" t="s">
        <v>115</v>
      </c>
    </row>
    <row r="6" spans="1:15" x14ac:dyDescent="0.2">
      <c r="A6" s="100" t="s">
        <v>39</v>
      </c>
      <c r="B6" s="102" t="s">
        <v>40</v>
      </c>
      <c r="C6" s="128"/>
      <c r="D6" s="173">
        <v>10</v>
      </c>
      <c r="E6" s="190">
        <f>$D6</f>
        <v>10</v>
      </c>
      <c r="F6" s="81"/>
      <c r="G6" s="26"/>
      <c r="H6" s="81"/>
      <c r="I6" s="130"/>
      <c r="J6" s="24"/>
      <c r="K6" s="17"/>
      <c r="L6" s="76"/>
      <c r="M6" s="76"/>
      <c r="N6" s="17"/>
      <c r="O6" s="22" t="s">
        <v>115</v>
      </c>
    </row>
    <row r="7" spans="1:15" x14ac:dyDescent="0.2">
      <c r="A7" s="19" t="s">
        <v>41</v>
      </c>
      <c r="B7" s="60" t="s">
        <v>2</v>
      </c>
      <c r="C7" s="18"/>
      <c r="D7" s="131">
        <v>-98</v>
      </c>
      <c r="E7" s="24">
        <f>$D7</f>
        <v>-98</v>
      </c>
      <c r="F7" s="134"/>
      <c r="G7" s="23"/>
      <c r="H7" s="134"/>
      <c r="I7" s="20"/>
      <c r="J7" s="24"/>
      <c r="K7" s="17"/>
      <c r="L7" s="76"/>
      <c r="M7" s="76"/>
      <c r="N7" s="21"/>
      <c r="O7" s="22" t="s">
        <v>116</v>
      </c>
    </row>
    <row r="8" spans="1:15" x14ac:dyDescent="0.2">
      <c r="A8" s="19" t="s">
        <v>3</v>
      </c>
      <c r="B8" s="20" t="s">
        <v>4</v>
      </c>
      <c r="C8" s="18"/>
      <c r="D8" s="104"/>
      <c r="E8" s="18"/>
      <c r="F8" s="131">
        <v>8</v>
      </c>
      <c r="G8" s="180">
        <v>8</v>
      </c>
      <c r="H8" s="138">
        <v>-99</v>
      </c>
      <c r="I8" s="132">
        <v>11</v>
      </c>
      <c r="J8" s="23"/>
      <c r="K8" s="23"/>
      <c r="L8" s="21"/>
      <c r="M8" s="21"/>
      <c r="N8" s="21"/>
      <c r="O8" s="22" t="s">
        <v>116</v>
      </c>
    </row>
    <row r="9" spans="1:15" x14ac:dyDescent="0.2">
      <c r="A9" s="19" t="s">
        <v>50</v>
      </c>
      <c r="B9" s="20"/>
      <c r="C9" s="18"/>
      <c r="D9" s="104"/>
      <c r="E9" s="18"/>
      <c r="F9" s="174">
        <v>52</v>
      </c>
      <c r="G9" s="176">
        <f t="shared" ref="G9:I9" si="0">$F9</f>
        <v>52</v>
      </c>
      <c r="H9" s="137">
        <f t="shared" si="0"/>
        <v>52</v>
      </c>
      <c r="I9" s="136">
        <f t="shared" si="0"/>
        <v>52</v>
      </c>
      <c r="J9" s="23"/>
      <c r="K9" s="23"/>
      <c r="L9" s="21"/>
      <c r="M9" s="21"/>
      <c r="N9" s="21"/>
      <c r="O9" s="22" t="s">
        <v>51</v>
      </c>
    </row>
    <row r="10" spans="1:15" x14ac:dyDescent="0.2">
      <c r="A10" s="19" t="s">
        <v>119</v>
      </c>
      <c r="B10" s="20" t="s">
        <v>4</v>
      </c>
      <c r="C10" s="193">
        <v>0</v>
      </c>
      <c r="D10" s="104"/>
      <c r="E10" s="18"/>
      <c r="F10" s="104"/>
      <c r="G10" s="18"/>
      <c r="H10" s="104"/>
      <c r="I10" s="61"/>
      <c r="J10" s="23"/>
      <c r="K10" s="23"/>
      <c r="L10" s="21"/>
      <c r="M10" s="21"/>
      <c r="N10" s="21"/>
      <c r="O10" s="22" t="s">
        <v>117</v>
      </c>
    </row>
    <row r="11" spans="1:15" ht="13.5" thickBot="1" x14ac:dyDescent="0.25">
      <c r="A11" s="118" t="s">
        <v>118</v>
      </c>
      <c r="B11" s="119"/>
      <c r="C11" s="103"/>
      <c r="D11" s="133"/>
      <c r="E11" s="177"/>
      <c r="F11" s="133"/>
      <c r="G11" s="177"/>
      <c r="H11" s="133"/>
      <c r="I11" s="135"/>
      <c r="J11" s="86"/>
      <c r="K11" s="86"/>
      <c r="L11" s="90"/>
      <c r="M11" s="90"/>
      <c r="N11" s="90"/>
      <c r="O11" s="55"/>
    </row>
    <row r="12" spans="1:15" x14ac:dyDescent="0.2">
      <c r="A12" s="7"/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2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  <c r="O13" s="7"/>
    </row>
    <row r="14" spans="1:15" x14ac:dyDescent="0.2">
      <c r="A14" s="9" t="s">
        <v>20</v>
      </c>
      <c r="B14" s="28"/>
      <c r="C14" s="11"/>
      <c r="D14" s="222" t="s">
        <v>33</v>
      </c>
      <c r="E14" s="223"/>
      <c r="F14" s="222" t="s">
        <v>88</v>
      </c>
      <c r="G14" s="223"/>
      <c r="H14" s="222" t="s">
        <v>53</v>
      </c>
      <c r="I14" s="224"/>
      <c r="J14" s="212"/>
      <c r="K14" s="209"/>
      <c r="L14" s="29"/>
      <c r="M14" s="29"/>
      <c r="N14" s="29"/>
      <c r="O14" s="13" t="s">
        <v>0</v>
      </c>
    </row>
    <row r="15" spans="1:15" x14ac:dyDescent="0.2">
      <c r="A15" s="30"/>
      <c r="B15" s="20"/>
      <c r="C15" s="18"/>
      <c r="D15" s="204" t="s">
        <v>54</v>
      </c>
      <c r="E15" s="175" t="s">
        <v>55</v>
      </c>
      <c r="F15" s="204" t="s">
        <v>54</v>
      </c>
      <c r="G15" s="175" t="s">
        <v>55</v>
      </c>
      <c r="H15" s="204" t="s">
        <v>54</v>
      </c>
      <c r="I15" s="109" t="s">
        <v>55</v>
      </c>
      <c r="J15" s="17"/>
      <c r="K15" s="128"/>
      <c r="L15" s="21"/>
      <c r="M15" s="21"/>
      <c r="N15" s="21"/>
      <c r="O15" s="110"/>
    </row>
    <row r="16" spans="1:15" x14ac:dyDescent="0.2">
      <c r="A16" s="35" t="s">
        <v>21</v>
      </c>
      <c r="B16" s="60" t="s">
        <v>44</v>
      </c>
      <c r="C16" s="21"/>
      <c r="D16" s="139">
        <f>(10^12)*(10^-3)*(D5/15)*10^(D7/10)</f>
        <v>0.15848931924611098</v>
      </c>
      <c r="E16" s="77">
        <f>(10^12)*(10^-3)*(E5/15)*10^(E7/10)</f>
        <v>0.15848931924611098</v>
      </c>
      <c r="F16" s="139">
        <f>(10^12)*(10^-3)*(D5/15)*10^((D7+F8)/10)</f>
        <v>1</v>
      </c>
      <c r="G16" s="77">
        <f>(10^12)*(10^-3)*(E5/15)*10^((E7+G8)/10)</f>
        <v>1</v>
      </c>
      <c r="H16" s="139">
        <f>(10^12)*(10^-3)*(D5/15)*10^((D7+H8)/10)</f>
        <v>1.9952623149688722E-11</v>
      </c>
      <c r="I16" s="126">
        <f>(10^12)*(10^-3)*(E5/15)*10^((E7+I8)/10)</f>
        <v>1.9952623149688824</v>
      </c>
      <c r="J16" s="77"/>
      <c r="K16" s="31"/>
      <c r="L16" s="31"/>
      <c r="M16" s="31"/>
      <c r="N16" s="31"/>
      <c r="O16" s="56" t="s">
        <v>57</v>
      </c>
    </row>
    <row r="17" spans="1:15" x14ac:dyDescent="0.2">
      <c r="A17" s="32" t="s">
        <v>60</v>
      </c>
      <c r="B17" s="20" t="s">
        <v>4</v>
      </c>
      <c r="C17" s="18"/>
      <c r="D17" s="104"/>
      <c r="E17" s="18"/>
      <c r="F17" s="47">
        <f>10*LOG(F16/(D16+H16))</f>
        <v>7.9999999994532658</v>
      </c>
      <c r="G17" s="23">
        <f>10*LOG(G16/(E16+I16))</f>
        <v>-3.3319561998842828</v>
      </c>
      <c r="H17" s="143">
        <f>10*LOG(H16/(D16+F16))</f>
        <v>-107.63892034143382</v>
      </c>
      <c r="I17" s="126">
        <f>10*LOG(I16/(E16+G16))</f>
        <v>2.3610796585662115</v>
      </c>
      <c r="J17" s="24"/>
      <c r="K17" s="25"/>
      <c r="L17" s="33"/>
      <c r="M17" s="33"/>
      <c r="N17" s="33"/>
      <c r="O17" s="22" t="s">
        <v>61</v>
      </c>
    </row>
    <row r="18" spans="1:15" x14ac:dyDescent="0.2">
      <c r="A18" s="148" t="s">
        <v>63</v>
      </c>
      <c r="B18" s="20" t="s">
        <v>42</v>
      </c>
      <c r="C18" s="18"/>
      <c r="D18" s="104"/>
      <c r="E18" s="18"/>
      <c r="F18" s="134">
        <f>$D7+F8+10*LOG(D5/15)</f>
        <v>-90</v>
      </c>
      <c r="G18" s="23">
        <f>E7+G8+10*LOG(E5/15)</f>
        <v>-90</v>
      </c>
      <c r="H18" s="143">
        <f>D7+H8+10*LOG(D5/15)</f>
        <v>-197</v>
      </c>
      <c r="I18" s="127">
        <f>E7+I8+10*LOG(E5/15)</f>
        <v>-87</v>
      </c>
      <c r="J18" s="24"/>
      <c r="K18" s="25"/>
      <c r="L18" s="27"/>
      <c r="M18" s="27"/>
      <c r="N18" s="27"/>
      <c r="O18" s="65" t="s">
        <v>62</v>
      </c>
    </row>
    <row r="19" spans="1:15" x14ac:dyDescent="0.2">
      <c r="A19" s="82" t="s">
        <v>34</v>
      </c>
      <c r="B19" s="20" t="s">
        <v>43</v>
      </c>
      <c r="C19" s="18"/>
      <c r="D19" s="140">
        <f>10*LOG((D16+F16+H16)*10^-9)+10*LOG(F9*12)</f>
        <v>-61.409233761667167</v>
      </c>
      <c r="E19" s="33">
        <f>10*LOG((E16+G16+I16)*10^-9)+10*LOG(G9*12)</f>
        <v>-57.059879217486255</v>
      </c>
      <c r="F19" s="134"/>
      <c r="G19" s="23"/>
      <c r="H19" s="134"/>
      <c r="I19" s="127"/>
      <c r="J19" s="24"/>
      <c r="K19" s="24"/>
      <c r="L19" s="27"/>
      <c r="M19" s="27"/>
      <c r="N19" s="27"/>
      <c r="O19" s="65" t="s">
        <v>31</v>
      </c>
    </row>
    <row r="20" spans="1:15" ht="13.5" thickBot="1" x14ac:dyDescent="0.25">
      <c r="A20" s="208" t="s">
        <v>114</v>
      </c>
      <c r="B20" s="92" t="s">
        <v>4</v>
      </c>
      <c r="C20" s="177"/>
      <c r="D20" s="141"/>
      <c r="E20" s="181"/>
      <c r="F20" s="142"/>
      <c r="G20" s="86"/>
      <c r="H20" s="144">
        <f>H18-F18-$C10</f>
        <v>-107</v>
      </c>
      <c r="I20" s="135">
        <f>I18-G18-$C10</f>
        <v>3</v>
      </c>
      <c r="J20" s="87"/>
      <c r="K20" s="87"/>
      <c r="L20" s="83"/>
      <c r="M20" s="83"/>
      <c r="N20" s="83"/>
      <c r="O20" s="96" t="s">
        <v>87</v>
      </c>
    </row>
    <row r="21" spans="1:15" x14ac:dyDescent="0.2">
      <c r="A21" s="7"/>
      <c r="B21" s="7"/>
      <c r="C21" s="7"/>
      <c r="D21" s="7"/>
      <c r="E21" s="7"/>
      <c r="F21" s="7"/>
      <c r="G21" s="7"/>
      <c r="H21" s="7"/>
      <c r="I21" s="7"/>
      <c r="J21" s="49"/>
      <c r="K21" s="7"/>
      <c r="L21" s="7"/>
      <c r="M21" s="7"/>
      <c r="N21" s="7"/>
      <c r="O21" s="7"/>
    </row>
    <row r="22" spans="1:15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6"/>
      <c r="K22" s="34"/>
      <c r="L22" s="18"/>
      <c r="M22" s="18"/>
      <c r="N22" s="18"/>
      <c r="O22" s="7"/>
    </row>
    <row r="23" spans="1:15" ht="13.5" thickBot="1" x14ac:dyDescent="0.25">
      <c r="A23" s="9" t="s">
        <v>22</v>
      </c>
      <c r="B23" s="28"/>
      <c r="C23" s="198"/>
      <c r="D23" s="225" t="s">
        <v>49</v>
      </c>
      <c r="E23" s="226"/>
      <c r="F23" s="226"/>
      <c r="G23" s="226"/>
      <c r="H23" s="226"/>
      <c r="I23" s="226"/>
      <c r="J23" s="227" t="s">
        <v>30</v>
      </c>
      <c r="K23" s="228"/>
      <c r="L23" s="12"/>
      <c r="M23" s="12"/>
      <c r="N23" s="10"/>
      <c r="O23" s="13" t="s">
        <v>0</v>
      </c>
    </row>
    <row r="24" spans="1:15" x14ac:dyDescent="0.2">
      <c r="A24" s="30"/>
      <c r="B24" s="20"/>
      <c r="C24" s="104"/>
      <c r="D24" s="222" t="s">
        <v>33</v>
      </c>
      <c r="E24" s="223"/>
      <c r="F24" s="222" t="s">
        <v>88</v>
      </c>
      <c r="G24" s="223"/>
      <c r="H24" s="222" t="s">
        <v>53</v>
      </c>
      <c r="I24" s="223"/>
      <c r="J24" s="199"/>
      <c r="K24" s="221"/>
      <c r="L24" s="8"/>
      <c r="M24" s="8"/>
      <c r="N24" s="61"/>
      <c r="O24" s="110"/>
    </row>
    <row r="25" spans="1:15" x14ac:dyDescent="0.2">
      <c r="A25" s="30"/>
      <c r="B25" s="20"/>
      <c r="C25" s="104"/>
      <c r="D25" s="204" t="s">
        <v>54</v>
      </c>
      <c r="E25" s="175" t="s">
        <v>55</v>
      </c>
      <c r="F25" s="204" t="s">
        <v>54</v>
      </c>
      <c r="G25" s="175" t="s">
        <v>55</v>
      </c>
      <c r="H25" s="204" t="s">
        <v>54</v>
      </c>
      <c r="I25" s="175" t="s">
        <v>55</v>
      </c>
      <c r="J25" s="204" t="s">
        <v>54</v>
      </c>
      <c r="K25" s="175" t="s">
        <v>55</v>
      </c>
      <c r="L25" s="19"/>
      <c r="M25" s="8"/>
      <c r="N25" s="61"/>
      <c r="O25" s="110"/>
    </row>
    <row r="26" spans="1:15" x14ac:dyDescent="0.2">
      <c r="A26" s="35" t="s">
        <v>109</v>
      </c>
      <c r="B26" s="107" t="s">
        <v>6</v>
      </c>
      <c r="C26" s="196"/>
      <c r="D26" s="120">
        <v>1.5</v>
      </c>
      <c r="E26" s="79">
        <f t="shared" ref="E26:E27" si="1">$D26</f>
        <v>1.5</v>
      </c>
      <c r="F26" s="78"/>
      <c r="G26" s="79"/>
      <c r="H26" s="78"/>
      <c r="I26" s="21"/>
      <c r="J26" s="88"/>
      <c r="K26" s="195"/>
      <c r="L26" s="19"/>
      <c r="M26" s="8"/>
      <c r="N26" s="61"/>
      <c r="O26" s="54"/>
    </row>
    <row r="27" spans="1:15" ht="15.75" x14ac:dyDescent="0.3">
      <c r="A27" s="35" t="s">
        <v>110</v>
      </c>
      <c r="B27" s="107" t="s">
        <v>6</v>
      </c>
      <c r="C27" s="196"/>
      <c r="D27" s="120">
        <v>1.5</v>
      </c>
      <c r="E27" s="79">
        <f t="shared" si="1"/>
        <v>1.5</v>
      </c>
      <c r="F27" s="78"/>
      <c r="G27" s="79"/>
      <c r="H27" s="78"/>
      <c r="I27" s="21"/>
      <c r="J27" s="88"/>
      <c r="K27" s="195"/>
      <c r="L27" s="19"/>
      <c r="M27" s="8"/>
      <c r="N27" s="61"/>
      <c r="O27" s="54"/>
    </row>
    <row r="28" spans="1:15" x14ac:dyDescent="0.2">
      <c r="A28" s="35" t="s">
        <v>23</v>
      </c>
      <c r="B28" s="107" t="s">
        <v>6</v>
      </c>
      <c r="C28" s="196"/>
      <c r="D28" s="78"/>
      <c r="E28" s="79"/>
      <c r="F28" s="120">
        <v>0.3</v>
      </c>
      <c r="G28" s="79">
        <f t="shared" ref="G28:G29" si="2">$F28</f>
        <v>0.3</v>
      </c>
      <c r="H28" s="120">
        <v>0.3</v>
      </c>
      <c r="I28" s="79">
        <f t="shared" ref="I28:I29" si="3">$H28</f>
        <v>0.3</v>
      </c>
      <c r="J28" s="78"/>
      <c r="K28" s="24"/>
      <c r="L28" s="78"/>
      <c r="M28" s="79"/>
      <c r="N28" s="80"/>
      <c r="O28" s="54"/>
    </row>
    <row r="29" spans="1:15" ht="15.75" x14ac:dyDescent="0.3">
      <c r="A29" s="35" t="s">
        <v>112</v>
      </c>
      <c r="B29" s="107" t="s">
        <v>6</v>
      </c>
      <c r="C29" s="196"/>
      <c r="D29" s="78"/>
      <c r="E29" s="79"/>
      <c r="F29" s="120">
        <v>0.3</v>
      </c>
      <c r="G29" s="79">
        <f t="shared" si="2"/>
        <v>0.3</v>
      </c>
      <c r="H29" s="120">
        <v>0.3</v>
      </c>
      <c r="I29" s="79">
        <f t="shared" si="3"/>
        <v>0.3</v>
      </c>
      <c r="J29" s="78"/>
      <c r="K29" s="24"/>
      <c r="L29" s="78"/>
      <c r="M29" s="79"/>
      <c r="N29" s="80"/>
      <c r="O29" s="54"/>
    </row>
    <row r="30" spans="1:15" ht="13.5" thickBot="1" x14ac:dyDescent="0.25">
      <c r="A30" s="145" t="s">
        <v>58</v>
      </c>
      <c r="B30" s="108" t="s">
        <v>6</v>
      </c>
      <c r="C30" s="197"/>
      <c r="D30" s="84"/>
      <c r="E30" s="150"/>
      <c r="F30" s="84"/>
      <c r="G30" s="150"/>
      <c r="H30" s="84"/>
      <c r="I30" s="150"/>
      <c r="J30" s="220">
        <v>2</v>
      </c>
      <c r="K30" s="150">
        <f>$J30</f>
        <v>2</v>
      </c>
      <c r="L30" s="84"/>
      <c r="M30" s="150"/>
      <c r="N30" s="85"/>
      <c r="O30" s="147" t="s">
        <v>59</v>
      </c>
    </row>
    <row r="31" spans="1:15" x14ac:dyDescent="0.2">
      <c r="A31" s="7"/>
      <c r="B31" s="7"/>
      <c r="C31" s="7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"/>
    </row>
    <row r="32" spans="1:15" ht="13.5" thickBot="1" x14ac:dyDescent="0.25">
      <c r="A32" s="67"/>
      <c r="B32" s="18"/>
      <c r="C32" s="18"/>
      <c r="D32" s="18"/>
      <c r="E32" s="18"/>
      <c r="F32" s="18"/>
      <c r="G32" s="18"/>
      <c r="H32" s="18"/>
      <c r="I32" s="21"/>
      <c r="J32" s="21"/>
      <c r="K32" s="21"/>
      <c r="L32" s="21"/>
      <c r="M32" s="21"/>
      <c r="N32" s="21"/>
      <c r="O32" s="7"/>
    </row>
    <row r="33" spans="1:15" ht="13.5" thickBot="1" x14ac:dyDescent="0.25">
      <c r="A33" s="9" t="s">
        <v>24</v>
      </c>
      <c r="B33" s="11"/>
      <c r="C33" s="111"/>
      <c r="D33" s="225" t="s">
        <v>49</v>
      </c>
      <c r="E33" s="226"/>
      <c r="F33" s="226"/>
      <c r="G33" s="226"/>
      <c r="H33" s="226"/>
      <c r="I33" s="226"/>
      <c r="J33" s="227" t="s">
        <v>30</v>
      </c>
      <c r="K33" s="233"/>
      <c r="L33" s="231" t="s">
        <v>18</v>
      </c>
      <c r="M33" s="232"/>
      <c r="N33" s="213"/>
      <c r="O33" s="166" t="s">
        <v>0</v>
      </c>
    </row>
    <row r="34" spans="1:15" x14ac:dyDescent="0.2">
      <c r="A34" s="30"/>
      <c r="B34" s="18"/>
      <c r="C34" s="104"/>
      <c r="D34" s="222" t="s">
        <v>33</v>
      </c>
      <c r="E34" s="223"/>
      <c r="F34" s="222" t="s">
        <v>88</v>
      </c>
      <c r="G34" s="223"/>
      <c r="H34" s="222" t="s">
        <v>53</v>
      </c>
      <c r="I34" s="223"/>
      <c r="J34" s="146"/>
      <c r="K34" s="194"/>
      <c r="L34" s="211"/>
      <c r="M34" s="218"/>
      <c r="N34" s="149"/>
      <c r="O34" s="15"/>
    </row>
    <row r="35" spans="1:15" x14ac:dyDescent="0.2">
      <c r="A35" s="30"/>
      <c r="B35" s="18"/>
      <c r="C35" s="104"/>
      <c r="D35" s="204" t="s">
        <v>54</v>
      </c>
      <c r="E35" s="175" t="s">
        <v>55</v>
      </c>
      <c r="F35" s="204" t="s">
        <v>54</v>
      </c>
      <c r="G35" s="175" t="s">
        <v>55</v>
      </c>
      <c r="H35" s="204" t="s">
        <v>54</v>
      </c>
      <c r="I35" s="175" t="s">
        <v>55</v>
      </c>
      <c r="J35" s="204" t="s">
        <v>54</v>
      </c>
      <c r="K35" s="175" t="s">
        <v>55</v>
      </c>
      <c r="L35" s="204" t="s">
        <v>54</v>
      </c>
      <c r="M35" s="109" t="s">
        <v>55</v>
      </c>
      <c r="N35" s="149"/>
      <c r="O35" s="15"/>
    </row>
    <row r="36" spans="1:15" ht="15" x14ac:dyDescent="0.25">
      <c r="A36" s="68"/>
      <c r="B36" s="26"/>
      <c r="C36" s="81"/>
      <c r="D36" s="81"/>
      <c r="E36" s="26"/>
      <c r="F36" s="81"/>
      <c r="G36" s="26"/>
      <c r="H36" s="81"/>
      <c r="I36" s="26"/>
      <c r="J36" s="81"/>
      <c r="K36" s="26"/>
      <c r="L36" s="151"/>
      <c r="M36" s="112"/>
      <c r="N36" s="112"/>
      <c r="O36" s="61"/>
    </row>
    <row r="37" spans="1:15" x14ac:dyDescent="0.2">
      <c r="A37" s="36" t="s">
        <v>99</v>
      </c>
      <c r="B37" s="37" t="s">
        <v>5</v>
      </c>
      <c r="C37" s="200"/>
      <c r="D37" s="38">
        <v>0</v>
      </c>
      <c r="E37" s="178">
        <v>0</v>
      </c>
      <c r="F37" s="38">
        <v>1</v>
      </c>
      <c r="G37" s="178">
        <v>1</v>
      </c>
      <c r="H37" s="38">
        <f>H16/(D16+H16)</f>
        <v>1.258925411635676E-10</v>
      </c>
      <c r="I37" s="178">
        <f>I16/(E16+I16)</f>
        <v>0.92641244388242683</v>
      </c>
      <c r="J37" s="38"/>
      <c r="K37" s="178"/>
      <c r="L37" s="50"/>
      <c r="M37" s="161"/>
      <c r="N37" s="113"/>
      <c r="O37" s="165" t="s">
        <v>84</v>
      </c>
    </row>
    <row r="38" spans="1:15" x14ac:dyDescent="0.2">
      <c r="A38" s="39" t="s">
        <v>100</v>
      </c>
      <c r="B38" s="37" t="s">
        <v>4</v>
      </c>
      <c r="C38" s="200"/>
      <c r="D38" s="38">
        <f>D$27*D37</f>
        <v>0</v>
      </c>
      <c r="E38" s="178">
        <f>E$27*E37</f>
        <v>0</v>
      </c>
      <c r="F38" s="38">
        <f t="shared" ref="F38:H38" si="4">F$29*F37</f>
        <v>0.3</v>
      </c>
      <c r="G38" s="178">
        <f>G$29*G37</f>
        <v>0.3</v>
      </c>
      <c r="H38" s="38">
        <f t="shared" si="4"/>
        <v>3.776776234907028E-11</v>
      </c>
      <c r="I38" s="178">
        <f>I$29*I37</f>
        <v>0.27792373316472802</v>
      </c>
      <c r="J38" s="38"/>
      <c r="K38" s="178"/>
      <c r="L38" s="167">
        <f>SQRT(SUMSQ(D38,F38,H38))</f>
        <v>0.3</v>
      </c>
      <c r="M38" s="168">
        <f>SQRT(SUMSQ(E38,G38,I38))</f>
        <v>0.40895183268475388</v>
      </c>
      <c r="N38" s="114"/>
      <c r="O38" s="74" t="s">
        <v>45</v>
      </c>
    </row>
    <row r="39" spans="1:15" x14ac:dyDescent="0.2">
      <c r="A39" s="40"/>
      <c r="B39" s="26"/>
      <c r="C39" s="81"/>
      <c r="D39" s="41"/>
      <c r="E39" s="42"/>
      <c r="F39" s="41"/>
      <c r="G39" s="42"/>
      <c r="H39" s="41"/>
      <c r="I39" s="42"/>
      <c r="J39" s="41"/>
      <c r="K39" s="42"/>
      <c r="L39" s="154"/>
      <c r="M39" s="155"/>
      <c r="N39" s="112"/>
      <c r="O39" s="74"/>
    </row>
    <row r="40" spans="1:15" x14ac:dyDescent="0.2">
      <c r="A40" s="40"/>
      <c r="B40" s="26"/>
      <c r="C40" s="81"/>
      <c r="D40" s="41"/>
      <c r="E40" s="42"/>
      <c r="F40" s="41"/>
      <c r="G40" s="42"/>
      <c r="H40" s="41"/>
      <c r="I40" s="42"/>
      <c r="J40" s="41"/>
      <c r="K40" s="42"/>
      <c r="L40" s="154"/>
      <c r="M40" s="155"/>
      <c r="N40" s="112"/>
      <c r="O40" s="74"/>
    </row>
    <row r="41" spans="1:15" x14ac:dyDescent="0.2">
      <c r="A41" s="36" t="s">
        <v>101</v>
      </c>
      <c r="B41" s="37" t="s">
        <v>5</v>
      </c>
      <c r="C41" s="200"/>
      <c r="D41" s="38">
        <v>1</v>
      </c>
      <c r="E41" s="178">
        <v>1</v>
      </c>
      <c r="F41" s="38">
        <v>1</v>
      </c>
      <c r="G41" s="178">
        <v>1</v>
      </c>
      <c r="H41" s="38">
        <v>0</v>
      </c>
      <c r="I41" s="178">
        <v>0</v>
      </c>
      <c r="J41" s="38"/>
      <c r="K41" s="178"/>
      <c r="L41" s="50"/>
      <c r="M41" s="161"/>
      <c r="N41" s="113"/>
      <c r="O41" s="74" t="s">
        <v>29</v>
      </c>
    </row>
    <row r="42" spans="1:15" x14ac:dyDescent="0.2">
      <c r="A42" s="39" t="s">
        <v>102</v>
      </c>
      <c r="B42" s="37" t="s">
        <v>4</v>
      </c>
      <c r="C42" s="200"/>
      <c r="D42" s="38">
        <f>D$27*D41</f>
        <v>1.5</v>
      </c>
      <c r="E42" s="178">
        <f>E$27*E41</f>
        <v>1.5</v>
      </c>
      <c r="F42" s="38">
        <f t="shared" ref="F42:H42" si="5">F$29*F41</f>
        <v>0.3</v>
      </c>
      <c r="G42" s="178">
        <f>G$29*G41</f>
        <v>0.3</v>
      </c>
      <c r="H42" s="38">
        <f t="shared" si="5"/>
        <v>0</v>
      </c>
      <c r="I42" s="178">
        <f>I$29*I41</f>
        <v>0</v>
      </c>
      <c r="J42" s="38"/>
      <c r="K42" s="178"/>
      <c r="L42" s="167">
        <f>SQRT(SUMSQ(D42,F42,H42))</f>
        <v>1.5297058540778354</v>
      </c>
      <c r="M42" s="168">
        <f>SQRT(SUMSQ(E42,G42,I42))</f>
        <v>1.5297058540778354</v>
      </c>
      <c r="N42" s="114"/>
      <c r="O42" s="74" t="s">
        <v>46</v>
      </c>
    </row>
    <row r="43" spans="1:15" x14ac:dyDescent="0.2">
      <c r="A43" s="40"/>
      <c r="B43" s="26"/>
      <c r="C43" s="81"/>
      <c r="D43" s="41"/>
      <c r="E43" s="42"/>
      <c r="F43" s="41"/>
      <c r="G43" s="42"/>
      <c r="H43" s="41"/>
      <c r="I43" s="42"/>
      <c r="J43" s="41"/>
      <c r="K43" s="42"/>
      <c r="L43" s="154"/>
      <c r="M43" s="155"/>
      <c r="N43" s="112"/>
      <c r="O43" s="74"/>
    </row>
    <row r="44" spans="1:15" x14ac:dyDescent="0.2">
      <c r="A44" s="40"/>
      <c r="B44" s="26"/>
      <c r="C44" s="81"/>
      <c r="D44" s="41"/>
      <c r="E44" s="42"/>
      <c r="F44" s="41"/>
      <c r="G44" s="42"/>
      <c r="H44" s="41"/>
      <c r="I44" s="42"/>
      <c r="J44" s="41"/>
      <c r="K44" s="42"/>
      <c r="L44" s="154"/>
      <c r="M44" s="155"/>
      <c r="N44" s="112"/>
      <c r="O44" s="74"/>
    </row>
    <row r="45" spans="1:15" x14ac:dyDescent="0.2">
      <c r="A45" s="36" t="s">
        <v>64</v>
      </c>
      <c r="B45" s="37" t="s">
        <v>5</v>
      </c>
      <c r="C45" s="200"/>
      <c r="D45" s="38">
        <v>0</v>
      </c>
      <c r="E45" s="178">
        <v>0</v>
      </c>
      <c r="F45" s="38">
        <f>F16/(D16+F16)</f>
        <v>0.86319311139679022</v>
      </c>
      <c r="G45" s="178">
        <f>G16/(E16+G16)</f>
        <v>0.86319311139679022</v>
      </c>
      <c r="H45" s="38">
        <v>1</v>
      </c>
      <c r="I45" s="178">
        <v>1</v>
      </c>
      <c r="J45" s="38"/>
      <c r="K45" s="178"/>
      <c r="L45" s="50"/>
      <c r="M45" s="161"/>
      <c r="N45" s="113"/>
      <c r="O45" s="165" t="s">
        <v>84</v>
      </c>
    </row>
    <row r="46" spans="1:15" x14ac:dyDescent="0.2">
      <c r="A46" s="39" t="s">
        <v>65</v>
      </c>
      <c r="B46" s="37" t="s">
        <v>4</v>
      </c>
      <c r="C46" s="200"/>
      <c r="D46" s="38">
        <f>D$27*D45</f>
        <v>0</v>
      </c>
      <c r="E46" s="178">
        <f>E$27*E45</f>
        <v>0</v>
      </c>
      <c r="F46" s="38">
        <f t="shared" ref="F46" si="6">F$29*F45</f>
        <v>0.25895793341903706</v>
      </c>
      <c r="G46" s="178">
        <f>G$29*G45</f>
        <v>0.25895793341903706</v>
      </c>
      <c r="H46" s="38">
        <f>H$29*H45</f>
        <v>0.3</v>
      </c>
      <c r="I46" s="178">
        <f>I$29*I45</f>
        <v>0.3</v>
      </c>
      <c r="J46" s="38"/>
      <c r="K46" s="178"/>
      <c r="L46" s="167">
        <f>SQRT(SUMSQ(D46,F46,H46))</f>
        <v>0.3963069659754398</v>
      </c>
      <c r="M46" s="168">
        <f>SQRT(SUMSQ(E46,G46,I46))</f>
        <v>0.3963069659754398</v>
      </c>
      <c r="N46" s="114"/>
      <c r="O46" s="74" t="s">
        <v>45</v>
      </c>
    </row>
    <row r="47" spans="1:15" x14ac:dyDescent="0.2">
      <c r="A47" s="40"/>
      <c r="B47" s="26"/>
      <c r="C47" s="81"/>
      <c r="D47" s="41"/>
      <c r="E47" s="42"/>
      <c r="F47" s="41"/>
      <c r="G47" s="42"/>
      <c r="H47" s="41"/>
      <c r="I47" s="42"/>
      <c r="J47" s="41"/>
      <c r="K47" s="42"/>
      <c r="L47" s="154"/>
      <c r="M47" s="155"/>
      <c r="N47" s="112"/>
      <c r="O47" s="74"/>
    </row>
    <row r="48" spans="1:15" x14ac:dyDescent="0.2">
      <c r="A48" s="40"/>
      <c r="B48" s="26"/>
      <c r="C48" s="81"/>
      <c r="D48" s="41"/>
      <c r="E48" s="42"/>
      <c r="F48" s="41"/>
      <c r="G48" s="42"/>
      <c r="H48" s="41"/>
      <c r="I48" s="42"/>
      <c r="J48" s="41"/>
      <c r="K48" s="42"/>
      <c r="L48" s="154"/>
      <c r="M48" s="155"/>
      <c r="N48" s="112"/>
      <c r="O48" s="74"/>
    </row>
    <row r="49" spans="1:15" x14ac:dyDescent="0.2">
      <c r="A49" s="36" t="s">
        <v>66</v>
      </c>
      <c r="B49" s="37" t="s">
        <v>5</v>
      </c>
      <c r="C49" s="200"/>
      <c r="D49" s="38">
        <v>1</v>
      </c>
      <c r="E49" s="178">
        <v>1</v>
      </c>
      <c r="F49" s="38">
        <v>0</v>
      </c>
      <c r="G49" s="178">
        <v>0</v>
      </c>
      <c r="H49" s="38">
        <v>1</v>
      </c>
      <c r="I49" s="178">
        <v>1</v>
      </c>
      <c r="J49" s="38"/>
      <c r="K49" s="178"/>
      <c r="L49" s="50"/>
      <c r="M49" s="161"/>
      <c r="N49" s="113"/>
      <c r="O49" s="74" t="s">
        <v>29</v>
      </c>
    </row>
    <row r="50" spans="1:15" x14ac:dyDescent="0.2">
      <c r="A50" s="39" t="s">
        <v>67</v>
      </c>
      <c r="B50" s="37" t="s">
        <v>4</v>
      </c>
      <c r="C50" s="200"/>
      <c r="D50" s="38">
        <f>D$27*D49</f>
        <v>1.5</v>
      </c>
      <c r="E50" s="178">
        <f>E$27*E49</f>
        <v>1.5</v>
      </c>
      <c r="F50" s="38">
        <f>F$29*F49</f>
        <v>0</v>
      </c>
      <c r="G50" s="178">
        <f t="shared" ref="G50:H50" si="7">G$29*G49</f>
        <v>0</v>
      </c>
      <c r="H50" s="38">
        <f t="shared" si="7"/>
        <v>0.3</v>
      </c>
      <c r="I50" s="178">
        <f>I$29*I49</f>
        <v>0.3</v>
      </c>
      <c r="J50" s="38"/>
      <c r="K50" s="178"/>
      <c r="L50" s="167">
        <f>SQRT(SUMSQ(D50,F50,H50))</f>
        <v>1.5297058540778354</v>
      </c>
      <c r="M50" s="168">
        <f>SQRT(SUMSQ(E50,G50,I50))</f>
        <v>1.5297058540778354</v>
      </c>
      <c r="N50" s="114"/>
      <c r="O50" s="74" t="s">
        <v>46</v>
      </c>
    </row>
    <row r="51" spans="1:15" x14ac:dyDescent="0.2">
      <c r="A51" s="40"/>
      <c r="B51" s="26"/>
      <c r="C51" s="81"/>
      <c r="D51" s="41"/>
      <c r="E51" s="42"/>
      <c r="F51" s="41"/>
      <c r="G51" s="42"/>
      <c r="H51" s="41"/>
      <c r="I51" s="42"/>
      <c r="J51" s="41"/>
      <c r="K51" s="42"/>
      <c r="L51" s="154"/>
      <c r="M51" s="155"/>
      <c r="N51" s="112"/>
      <c r="O51" s="74"/>
    </row>
    <row r="52" spans="1:15" x14ac:dyDescent="0.2">
      <c r="A52" s="40"/>
      <c r="B52" s="26"/>
      <c r="C52" s="81"/>
      <c r="D52" s="41"/>
      <c r="E52" s="42"/>
      <c r="F52" s="41"/>
      <c r="G52" s="42"/>
      <c r="H52" s="41"/>
      <c r="I52" s="42"/>
      <c r="J52" s="41"/>
      <c r="K52" s="42"/>
      <c r="L52" s="154"/>
      <c r="M52" s="155"/>
      <c r="N52" s="112"/>
      <c r="O52" s="74"/>
    </row>
    <row r="53" spans="1:15" x14ac:dyDescent="0.2">
      <c r="A53" s="36" t="s">
        <v>68</v>
      </c>
      <c r="B53" s="37" t="s">
        <v>5</v>
      </c>
      <c r="C53" s="200"/>
      <c r="D53" s="38">
        <v>1</v>
      </c>
      <c r="E53" s="178">
        <v>1</v>
      </c>
      <c r="F53" s="38">
        <f>F16/(D16+F16+H16)</f>
        <v>0.86319311138192345</v>
      </c>
      <c r="G53" s="178">
        <f>G16/(E16+G16+I16)</f>
        <v>0.31708267358501491</v>
      </c>
      <c r="H53" s="38">
        <f>H16/(D16+F16+H16)</f>
        <v>1.72229668568108E-11</v>
      </c>
      <c r="I53" s="178">
        <f>I16/(E16+G16+I16)</f>
        <v>0.63266310933375935</v>
      </c>
      <c r="J53" s="38"/>
      <c r="K53" s="178"/>
      <c r="L53" s="50"/>
      <c r="M53" s="161"/>
      <c r="N53" s="113"/>
      <c r="O53" s="165" t="s">
        <v>84</v>
      </c>
    </row>
    <row r="54" spans="1:15" x14ac:dyDescent="0.2">
      <c r="A54" s="39" t="s">
        <v>69</v>
      </c>
      <c r="B54" s="37" t="s">
        <v>4</v>
      </c>
      <c r="C54" s="200"/>
      <c r="D54" s="206">
        <f>D$26*D53</f>
        <v>1.5</v>
      </c>
      <c r="E54" s="207">
        <f t="shared" ref="E54" si="8">E$26*E53</f>
        <v>1.5</v>
      </c>
      <c r="F54" s="206">
        <f>F$28*F53</f>
        <v>0.25895793341457701</v>
      </c>
      <c r="G54" s="207">
        <f t="shared" ref="G54" si="9">G$28*G53</f>
        <v>9.5124802075504472E-2</v>
      </c>
      <c r="H54" s="206">
        <f>H$28*H53</f>
        <v>5.1668900570432398E-12</v>
      </c>
      <c r="I54" s="207">
        <f>I$28*I53</f>
        <v>0.1897989328001278</v>
      </c>
      <c r="J54" s="38"/>
      <c r="K54" s="178"/>
      <c r="L54" s="167">
        <f>SQRT(SUMSQ(D54,F54,H54))</f>
        <v>1.5221889538681945</v>
      </c>
      <c r="M54" s="168">
        <f>SQRT(SUMSQ(E54,G54,I54))</f>
        <v>1.5149496238693785</v>
      </c>
      <c r="N54" s="114"/>
      <c r="O54" s="74" t="s">
        <v>47</v>
      </c>
    </row>
    <row r="55" spans="1:15" x14ac:dyDescent="0.2">
      <c r="A55" s="40"/>
      <c r="B55" s="26"/>
      <c r="C55" s="81"/>
      <c r="D55" s="41"/>
      <c r="E55" s="42"/>
      <c r="F55" s="41"/>
      <c r="G55" s="42"/>
      <c r="H55" s="41"/>
      <c r="I55" s="42"/>
      <c r="J55" s="41"/>
      <c r="K55" s="42"/>
      <c r="L55" s="154"/>
      <c r="M55" s="155"/>
      <c r="N55" s="112"/>
      <c r="O55" s="74"/>
    </row>
    <row r="56" spans="1:15" x14ac:dyDescent="0.2">
      <c r="A56" s="40"/>
      <c r="B56" s="26"/>
      <c r="C56" s="81"/>
      <c r="D56" s="41"/>
      <c r="E56" s="42"/>
      <c r="F56" s="41"/>
      <c r="G56" s="42"/>
      <c r="H56" s="41"/>
      <c r="I56" s="42"/>
      <c r="J56" s="41"/>
      <c r="K56" s="42"/>
      <c r="L56" s="154"/>
      <c r="M56" s="155"/>
      <c r="N56" s="112"/>
      <c r="O56" s="74"/>
    </row>
    <row r="57" spans="1:15" x14ac:dyDescent="0.2">
      <c r="A57" s="36" t="s">
        <v>103</v>
      </c>
      <c r="B57" s="37" t="s">
        <v>5</v>
      </c>
      <c r="C57" s="200"/>
      <c r="D57" s="38">
        <v>0</v>
      </c>
      <c r="E57" s="178">
        <v>0</v>
      </c>
      <c r="F57" s="38">
        <v>1</v>
      </c>
      <c r="G57" s="178">
        <v>1</v>
      </c>
      <c r="H57" s="38">
        <v>1</v>
      </c>
      <c r="I57" s="178">
        <v>1</v>
      </c>
      <c r="J57" s="38">
        <v>1</v>
      </c>
      <c r="K57" s="178">
        <v>1</v>
      </c>
      <c r="L57" s="50"/>
      <c r="M57" s="161"/>
      <c r="N57" s="113"/>
      <c r="O57" s="74" t="s">
        <v>29</v>
      </c>
    </row>
    <row r="58" spans="1:15" x14ac:dyDescent="0.2">
      <c r="A58" s="39" t="s">
        <v>104</v>
      </c>
      <c r="B58" s="37" t="s">
        <v>4</v>
      </c>
      <c r="C58" s="200"/>
      <c r="D58" s="38">
        <f>D$27*D57</f>
        <v>0</v>
      </c>
      <c r="E58" s="178">
        <f>E$27*E57</f>
        <v>0</v>
      </c>
      <c r="F58" s="38">
        <f t="shared" ref="F58:H58" si="10">F$29*F57</f>
        <v>0.3</v>
      </c>
      <c r="G58" s="178">
        <f>G$29*G57</f>
        <v>0.3</v>
      </c>
      <c r="H58" s="38">
        <f t="shared" si="10"/>
        <v>0.3</v>
      </c>
      <c r="I58" s="178">
        <f>I$29*I57</f>
        <v>0.3</v>
      </c>
      <c r="J58" s="38">
        <f>J$30*J57</f>
        <v>2</v>
      </c>
      <c r="K58" s="178">
        <f>K$30*K57</f>
        <v>2</v>
      </c>
      <c r="L58" s="167">
        <f>SQRT(SUMSQ(D58,F58,H58))+J58</f>
        <v>2.4242640687119286</v>
      </c>
      <c r="M58" s="168">
        <f>SQRT(SUMSQ(E58,G58,I58))+K58</f>
        <v>2.4242640687119286</v>
      </c>
      <c r="N58" s="114"/>
      <c r="O58" s="74" t="s">
        <v>70</v>
      </c>
    </row>
    <row r="59" spans="1:15" ht="13.5" thickBot="1" x14ac:dyDescent="0.25">
      <c r="A59" s="91"/>
      <c r="B59" s="99"/>
      <c r="C59" s="201"/>
      <c r="D59" s="73"/>
      <c r="E59" s="185"/>
      <c r="F59" s="73"/>
      <c r="G59" s="185"/>
      <c r="H59" s="73"/>
      <c r="I59" s="185"/>
      <c r="J59" s="73"/>
      <c r="K59" s="185"/>
      <c r="L59" s="152"/>
      <c r="M59" s="115"/>
      <c r="N59" s="115"/>
      <c r="O59" s="75"/>
    </row>
    <row r="60" spans="1:15" x14ac:dyDescent="0.2">
      <c r="A60" s="7"/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3"/>
      <c r="M60" s="43"/>
      <c r="N60" s="43"/>
      <c r="O60" s="43"/>
    </row>
    <row r="61" spans="1:15" ht="13.5" thickBot="1" x14ac:dyDescent="0.25">
      <c r="A61" s="45"/>
      <c r="B61" s="7"/>
      <c r="C61" s="7"/>
      <c r="D61" s="7"/>
      <c r="E61" s="7"/>
      <c r="F61" s="7"/>
      <c r="G61" s="7"/>
      <c r="H61" s="7"/>
      <c r="I61" s="7"/>
      <c r="J61" s="49"/>
      <c r="K61" s="7"/>
      <c r="L61" s="7"/>
      <c r="M61" s="7"/>
      <c r="N61" s="7"/>
      <c r="O61" s="7"/>
    </row>
    <row r="62" spans="1:15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6"/>
      <c r="M62" s="46"/>
      <c r="N62" s="46"/>
      <c r="O62" s="13" t="s">
        <v>0</v>
      </c>
    </row>
    <row r="63" spans="1:15" x14ac:dyDescent="0.2">
      <c r="A63" s="97" t="s">
        <v>113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6"/>
      <c r="M63" s="26"/>
      <c r="N63" s="26"/>
      <c r="O63" s="72"/>
    </row>
    <row r="64" spans="1:15" ht="13.5" thickBot="1" x14ac:dyDescent="0.25">
      <c r="A64" s="97" t="s">
        <v>92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6"/>
      <c r="M64" s="26"/>
      <c r="N64" s="26"/>
      <c r="O64" s="205"/>
    </row>
    <row r="65" spans="1:15" x14ac:dyDescent="0.2">
      <c r="A65" s="9"/>
      <c r="B65" s="11"/>
      <c r="C65" s="11"/>
      <c r="D65" s="11"/>
      <c r="E65" s="11"/>
      <c r="F65" s="11"/>
      <c r="G65" s="11"/>
      <c r="H65" s="11"/>
      <c r="I65" s="11"/>
      <c r="J65" s="29"/>
      <c r="K65" s="11"/>
      <c r="L65" s="46"/>
      <c r="M65" s="46"/>
      <c r="N65" s="46"/>
      <c r="O65" s="58"/>
    </row>
    <row r="66" spans="1:15" ht="13.5" thickBot="1" x14ac:dyDescent="0.25">
      <c r="A66" s="7"/>
      <c r="B66" s="7"/>
      <c r="C66" s="7"/>
      <c r="D66" s="7"/>
      <c r="E66" s="7"/>
      <c r="F66" s="7"/>
      <c r="G66" s="7"/>
      <c r="H66" s="7"/>
      <c r="I66" s="7"/>
      <c r="J66" s="49"/>
      <c r="K66" s="7"/>
      <c r="L66" s="45"/>
      <c r="M66" s="45"/>
      <c r="N66" s="45"/>
      <c r="O66" s="7"/>
    </row>
    <row r="67" spans="1:15" x14ac:dyDescent="0.2">
      <c r="A67" s="9" t="s">
        <v>26</v>
      </c>
      <c r="B67" s="210"/>
      <c r="C67" s="191" t="s">
        <v>36</v>
      </c>
      <c r="D67" s="222" t="s">
        <v>33</v>
      </c>
      <c r="E67" s="223"/>
      <c r="F67" s="222" t="s">
        <v>88</v>
      </c>
      <c r="G67" s="223"/>
      <c r="H67" s="222" t="s">
        <v>53</v>
      </c>
      <c r="I67" s="224"/>
      <c r="J67" s="212"/>
      <c r="K67" s="209"/>
      <c r="L67" s="12"/>
      <c r="M67" s="12"/>
      <c r="N67" s="12"/>
      <c r="O67" s="13" t="s">
        <v>0</v>
      </c>
    </row>
    <row r="68" spans="1:15" x14ac:dyDescent="0.2">
      <c r="A68" s="30"/>
      <c r="B68" s="15"/>
      <c r="C68" s="128"/>
      <c r="D68" s="204" t="s">
        <v>54</v>
      </c>
      <c r="E68" s="175" t="s">
        <v>55</v>
      </c>
      <c r="F68" s="204" t="s">
        <v>54</v>
      </c>
      <c r="G68" s="175" t="s">
        <v>55</v>
      </c>
      <c r="H68" s="204" t="s">
        <v>54</v>
      </c>
      <c r="I68" s="109" t="s">
        <v>55</v>
      </c>
      <c r="J68" s="17"/>
      <c r="K68" s="128"/>
      <c r="L68" s="8"/>
      <c r="M68" s="8"/>
      <c r="N68" s="8"/>
      <c r="O68" s="110"/>
    </row>
    <row r="69" spans="1:15" x14ac:dyDescent="0.2">
      <c r="A69" s="14"/>
      <c r="B69" s="15"/>
      <c r="C69" s="128"/>
      <c r="D69" s="16"/>
      <c r="E69" s="17"/>
      <c r="F69" s="16"/>
      <c r="G69" s="17"/>
      <c r="H69" s="16"/>
      <c r="I69" s="149"/>
      <c r="J69" s="17"/>
      <c r="K69" s="17"/>
      <c r="L69" s="8"/>
      <c r="M69" s="8"/>
      <c r="N69" s="8"/>
      <c r="O69" s="59"/>
    </row>
    <row r="70" spans="1:15" x14ac:dyDescent="0.2">
      <c r="A70" s="19" t="s">
        <v>41</v>
      </c>
      <c r="B70" s="20" t="s">
        <v>2</v>
      </c>
      <c r="C70" s="18"/>
      <c r="D70" s="153">
        <f>D7</f>
        <v>-98</v>
      </c>
      <c r="E70" s="179">
        <f>E7</f>
        <v>-98</v>
      </c>
      <c r="F70" s="153"/>
      <c r="G70" s="179"/>
      <c r="H70" s="153"/>
      <c r="I70" s="60"/>
      <c r="J70" s="21"/>
      <c r="K70" s="21"/>
      <c r="L70" s="8"/>
      <c r="M70" s="8"/>
      <c r="N70" s="8"/>
      <c r="O70" s="57"/>
    </row>
    <row r="71" spans="1:15" x14ac:dyDescent="0.2">
      <c r="A71" s="19" t="s">
        <v>3</v>
      </c>
      <c r="B71" s="20" t="s">
        <v>4</v>
      </c>
      <c r="C71" s="18"/>
      <c r="D71" s="88"/>
      <c r="E71" s="21"/>
      <c r="F71" s="134">
        <f t="shared" ref="F71:I71" si="11">F8</f>
        <v>8</v>
      </c>
      <c r="G71" s="23">
        <f t="shared" si="11"/>
        <v>8</v>
      </c>
      <c r="H71" s="143">
        <f t="shared" si="11"/>
        <v>-99</v>
      </c>
      <c r="I71" s="127">
        <f t="shared" si="11"/>
        <v>11</v>
      </c>
      <c r="J71" s="23"/>
      <c r="K71" s="23"/>
      <c r="L71" s="8"/>
      <c r="M71" s="8"/>
      <c r="N71" s="8"/>
      <c r="O71" s="57"/>
    </row>
    <row r="72" spans="1:15" x14ac:dyDescent="0.2">
      <c r="A72" s="19" t="s">
        <v>56</v>
      </c>
      <c r="B72" s="20" t="s">
        <v>4</v>
      </c>
      <c r="C72" s="153">
        <f>C10</f>
        <v>0</v>
      </c>
      <c r="D72" s="88"/>
      <c r="E72" s="21"/>
      <c r="F72" s="134"/>
      <c r="G72" s="23"/>
      <c r="H72" s="134"/>
      <c r="I72" s="127"/>
      <c r="J72" s="23"/>
      <c r="K72" s="23"/>
      <c r="L72" s="8"/>
      <c r="M72" s="8"/>
      <c r="N72" s="8"/>
      <c r="O72" s="57"/>
    </row>
    <row r="73" spans="1:15" x14ac:dyDescent="0.2">
      <c r="A73" s="19"/>
      <c r="B73" s="20"/>
      <c r="C73" s="18"/>
      <c r="D73" s="88"/>
      <c r="E73" s="21"/>
      <c r="F73" s="134"/>
      <c r="G73" s="23"/>
      <c r="H73" s="134"/>
      <c r="I73" s="127"/>
      <c r="J73" s="23"/>
      <c r="K73" s="23"/>
      <c r="L73" s="8"/>
      <c r="M73" s="8"/>
      <c r="N73" s="8"/>
      <c r="O73" s="59"/>
    </row>
    <row r="74" spans="1:15" x14ac:dyDescent="0.2">
      <c r="A74" s="19" t="s">
        <v>10</v>
      </c>
      <c r="B74" s="20" t="s">
        <v>4</v>
      </c>
      <c r="C74" s="131">
        <v>-1</v>
      </c>
      <c r="D74" s="131">
        <v>0</v>
      </c>
      <c r="E74" s="180">
        <v>0</v>
      </c>
      <c r="F74" s="180">
        <v>0</v>
      </c>
      <c r="G74" s="180">
        <v>0</v>
      </c>
      <c r="H74" s="131">
        <v>0</v>
      </c>
      <c r="I74" s="132">
        <v>-1</v>
      </c>
      <c r="J74" s="23"/>
      <c r="K74" s="23"/>
      <c r="L74" s="8"/>
      <c r="M74" s="8"/>
      <c r="N74" s="8"/>
      <c r="O74" s="22" t="s">
        <v>8</v>
      </c>
    </row>
    <row r="75" spans="1:15" x14ac:dyDescent="0.2">
      <c r="A75" s="35" t="s">
        <v>9</v>
      </c>
      <c r="B75" s="20" t="s">
        <v>4</v>
      </c>
      <c r="C75" s="154">
        <f>C72+C74</f>
        <v>-1</v>
      </c>
      <c r="D75" s="154">
        <f>D70+D74</f>
        <v>-98</v>
      </c>
      <c r="E75" s="76">
        <f>E70+E74</f>
        <v>-98</v>
      </c>
      <c r="F75" s="76">
        <f t="shared" ref="F75:I75" si="12">F71+F74</f>
        <v>8</v>
      </c>
      <c r="G75" s="76">
        <f t="shared" si="12"/>
        <v>8</v>
      </c>
      <c r="H75" s="159">
        <f t="shared" si="12"/>
        <v>-99</v>
      </c>
      <c r="I75" s="155">
        <f t="shared" si="12"/>
        <v>10</v>
      </c>
      <c r="J75" s="76"/>
      <c r="K75" s="76"/>
      <c r="L75" s="8"/>
      <c r="M75" s="8"/>
      <c r="N75" s="8"/>
      <c r="O75" s="22" t="s">
        <v>12</v>
      </c>
    </row>
    <row r="76" spans="1:15" x14ac:dyDescent="0.2">
      <c r="A76" s="19"/>
      <c r="B76" s="20"/>
      <c r="C76" s="18"/>
      <c r="D76" s="104"/>
      <c r="E76" s="18"/>
      <c r="F76" s="104"/>
      <c r="G76" s="18"/>
      <c r="H76" s="104"/>
      <c r="I76" s="127"/>
      <c r="J76" s="23"/>
      <c r="K76" s="23"/>
      <c r="L76" s="8"/>
      <c r="M76" s="8"/>
      <c r="N76" s="8"/>
      <c r="O76" s="59"/>
    </row>
    <row r="77" spans="1:15" x14ac:dyDescent="0.2">
      <c r="A77" s="48" t="s">
        <v>7</v>
      </c>
      <c r="B77" s="20"/>
      <c r="C77" s="18"/>
      <c r="D77" s="104"/>
      <c r="E77" s="18"/>
      <c r="F77" s="104"/>
      <c r="G77" s="18"/>
      <c r="H77" s="104"/>
      <c r="I77" s="127"/>
      <c r="J77" s="23"/>
      <c r="K77" s="23"/>
      <c r="L77" s="8"/>
      <c r="M77" s="8"/>
      <c r="N77" s="8"/>
      <c r="O77" s="59"/>
    </row>
    <row r="78" spans="1:15" x14ac:dyDescent="0.2">
      <c r="A78" s="19" t="s">
        <v>27</v>
      </c>
      <c r="B78" s="20" t="s">
        <v>44</v>
      </c>
      <c r="C78" s="18"/>
      <c r="D78" s="139">
        <f>(10^12)*(10^-3)*(D5/15)*10^(D75/10)</f>
        <v>0.15848931924611098</v>
      </c>
      <c r="E78" s="77">
        <f>(10^12)*(10^-3)*(E5/15)*10^(E75/10)</f>
        <v>0.15848931924611098</v>
      </c>
      <c r="F78" s="139">
        <f>(10^12)*(10^-3)*(D5/15)*10^((D75+F75)/10)</f>
        <v>1</v>
      </c>
      <c r="G78" s="77">
        <f>(10^12)*(10^-3)*(E5/15)*10^((E75+G75)/10)</f>
        <v>1</v>
      </c>
      <c r="H78" s="139">
        <f>(10^12)*(10^-3)*(D5/15)*10^((D75+H75)/10)</f>
        <v>1.9952623149688722E-11</v>
      </c>
      <c r="I78" s="126">
        <f>(10^12)*(10^-3)*(E5/15)*10^((E75+I75)/10)</f>
        <v>1.584893192461106</v>
      </c>
      <c r="J78" s="77"/>
      <c r="K78" s="77"/>
      <c r="L78" s="8"/>
      <c r="M78" s="8"/>
      <c r="N78" s="8"/>
      <c r="O78" s="59"/>
    </row>
    <row r="79" spans="1:15" x14ac:dyDescent="0.2">
      <c r="A79" s="32" t="s">
        <v>60</v>
      </c>
      <c r="B79" s="20" t="s">
        <v>4</v>
      </c>
      <c r="C79" s="18"/>
      <c r="D79" s="104"/>
      <c r="E79" s="18"/>
      <c r="F79" s="157">
        <f>10*LOG10(F78/(D78+H78))</f>
        <v>7.9999999994532658</v>
      </c>
      <c r="G79" s="34">
        <f>10*LOG10(G78/(E78+I78))</f>
        <v>-2.413926851582231</v>
      </c>
      <c r="H79" s="160">
        <f>10*LOG10(H78/(D78+F78))</f>
        <v>-107.63892034143382</v>
      </c>
      <c r="I79" s="158">
        <f>10*LOG10(I78/(E78+G78))</f>
        <v>1.3610796585661846</v>
      </c>
      <c r="J79" s="76"/>
      <c r="K79" s="34"/>
      <c r="L79" s="8"/>
      <c r="M79" s="8"/>
      <c r="N79" s="8"/>
      <c r="O79" s="22"/>
    </row>
    <row r="80" spans="1:15" x14ac:dyDescent="0.2">
      <c r="A80" s="148" t="s">
        <v>63</v>
      </c>
      <c r="B80" s="20" t="s">
        <v>42</v>
      </c>
      <c r="C80" s="18"/>
      <c r="D80" s="104"/>
      <c r="E80" s="18"/>
      <c r="F80" s="157">
        <f>D75+F75+10*LOG(D5/15)</f>
        <v>-90</v>
      </c>
      <c r="G80" s="34">
        <f>E75+G75+10*LOG(E5/15)</f>
        <v>-90</v>
      </c>
      <c r="H80" s="160">
        <f>D75+H75+10*LOG(D5/15)</f>
        <v>-197</v>
      </c>
      <c r="I80" s="158">
        <f>E75+I75+10*LOG(E5/15)</f>
        <v>-88</v>
      </c>
      <c r="J80" s="76"/>
      <c r="K80" s="34"/>
      <c r="L80" s="8"/>
      <c r="M80" s="8"/>
      <c r="N80" s="8"/>
      <c r="O80" s="22"/>
    </row>
    <row r="81" spans="1:15" x14ac:dyDescent="0.2">
      <c r="A81" s="123" t="s">
        <v>34</v>
      </c>
      <c r="B81" s="20" t="s">
        <v>43</v>
      </c>
      <c r="C81" s="18"/>
      <c r="D81" s="156">
        <f>10*LOG((D78+F78+H78)*10^-9)+10*LOG(F9*12)</f>
        <v>-61.409233761667167</v>
      </c>
      <c r="E81" s="186">
        <f>10*LOG((E78+G78+I78)*10^-9)+10*LOG(G9*12)</f>
        <v>-57.665290445133152</v>
      </c>
      <c r="F81" s="156"/>
      <c r="G81" s="186"/>
      <c r="H81" s="156"/>
      <c r="I81" s="20"/>
      <c r="J81" s="21"/>
      <c r="K81" s="24"/>
      <c r="L81" s="8"/>
      <c r="M81" s="8"/>
      <c r="N81" s="8"/>
      <c r="O81" s="22"/>
    </row>
    <row r="82" spans="1:15" ht="13.5" thickBot="1" x14ac:dyDescent="0.25">
      <c r="A82" s="122" t="s">
        <v>108</v>
      </c>
      <c r="B82" s="92" t="s">
        <v>4</v>
      </c>
      <c r="C82" s="177"/>
      <c r="D82" s="133"/>
      <c r="E82" s="177"/>
      <c r="F82" s="141"/>
      <c r="G82" s="181"/>
      <c r="H82" s="141"/>
      <c r="I82" s="135">
        <f>I80-G80-C75</f>
        <v>3</v>
      </c>
      <c r="J82" s="23"/>
      <c r="K82" s="24"/>
      <c r="L82" s="8"/>
      <c r="M82" s="8"/>
      <c r="N82" s="8"/>
      <c r="O82" s="22"/>
    </row>
    <row r="83" spans="1:15" x14ac:dyDescent="0.2">
      <c r="A83" s="89"/>
      <c r="B83" s="66"/>
      <c r="C83" s="66"/>
      <c r="D83" s="66"/>
      <c r="E83" s="66"/>
      <c r="F83" s="66"/>
      <c r="G83" s="66"/>
      <c r="H83" s="66"/>
      <c r="I83" s="66"/>
      <c r="J83" s="105"/>
      <c r="K83" s="69"/>
      <c r="L83" s="69"/>
      <c r="M83" s="69"/>
      <c r="N83" s="69"/>
      <c r="O83" s="69"/>
    </row>
    <row r="84" spans="1:15" ht="13.5" thickBot="1" x14ac:dyDescent="0.25">
      <c r="A84" s="70"/>
      <c r="B84" s="66"/>
      <c r="C84" s="66"/>
      <c r="D84" s="66"/>
      <c r="E84" s="66"/>
      <c r="F84" s="66"/>
      <c r="G84" s="66"/>
      <c r="H84" s="66"/>
      <c r="I84" s="66"/>
      <c r="J84" s="106"/>
      <c r="K84" s="66"/>
      <c r="L84" s="66"/>
      <c r="M84" s="66"/>
      <c r="N84" s="66"/>
      <c r="O84" s="66"/>
    </row>
    <row r="85" spans="1:15" x14ac:dyDescent="0.2">
      <c r="A85" s="9" t="s">
        <v>28</v>
      </c>
      <c r="B85" s="11"/>
      <c r="C85" s="198"/>
      <c r="D85" s="222" t="s">
        <v>33</v>
      </c>
      <c r="E85" s="223"/>
      <c r="F85" s="222" t="s">
        <v>88</v>
      </c>
      <c r="G85" s="223"/>
      <c r="H85" s="222" t="s">
        <v>53</v>
      </c>
      <c r="I85" s="223"/>
      <c r="J85" s="211"/>
      <c r="K85" s="209"/>
      <c r="L85" s="229" t="s">
        <v>18</v>
      </c>
      <c r="M85" s="230"/>
      <c r="N85" s="213" t="s">
        <v>86</v>
      </c>
      <c r="O85" s="13" t="s">
        <v>85</v>
      </c>
    </row>
    <row r="86" spans="1:15" x14ac:dyDescent="0.2">
      <c r="A86" s="30"/>
      <c r="B86" s="18"/>
      <c r="C86" s="104"/>
      <c r="D86" s="204" t="s">
        <v>54</v>
      </c>
      <c r="E86" s="175" t="s">
        <v>55</v>
      </c>
      <c r="F86" s="204" t="s">
        <v>54</v>
      </c>
      <c r="G86" s="175" t="s">
        <v>55</v>
      </c>
      <c r="H86" s="204" t="s">
        <v>54</v>
      </c>
      <c r="I86" s="175" t="s">
        <v>55</v>
      </c>
      <c r="J86" s="16"/>
      <c r="K86" s="128"/>
      <c r="L86" s="204" t="s">
        <v>54</v>
      </c>
      <c r="M86" s="109" t="s">
        <v>55</v>
      </c>
      <c r="N86" s="149"/>
      <c r="O86" s="129"/>
    </row>
    <row r="87" spans="1:15" x14ac:dyDescent="0.2">
      <c r="A87" s="30"/>
      <c r="B87" s="18"/>
      <c r="C87" s="104"/>
      <c r="D87" s="81"/>
      <c r="E87" s="26"/>
      <c r="F87" s="81"/>
      <c r="G87" s="26"/>
      <c r="H87" s="81"/>
      <c r="I87" s="26"/>
      <c r="J87" s="16"/>
      <c r="K87" s="17"/>
      <c r="L87" s="16"/>
      <c r="M87" s="149"/>
      <c r="N87" s="149"/>
      <c r="O87" s="54"/>
    </row>
    <row r="88" spans="1:15" x14ac:dyDescent="0.2">
      <c r="A88" s="36" t="s">
        <v>94</v>
      </c>
      <c r="B88" s="37" t="s">
        <v>4</v>
      </c>
      <c r="C88" s="200"/>
      <c r="D88" s="50"/>
      <c r="E88" s="183"/>
      <c r="F88" s="93">
        <f>F89-L89</f>
        <v>7.699999999453266</v>
      </c>
      <c r="G88" s="182">
        <f>G89-M89</f>
        <v>-2.8228786842669846</v>
      </c>
      <c r="H88" s="50"/>
      <c r="I88" s="183"/>
      <c r="J88" s="50"/>
      <c r="K88" s="183"/>
      <c r="L88" s="50"/>
      <c r="M88" s="161"/>
      <c r="N88" s="203">
        <v>-3</v>
      </c>
      <c r="O88" s="116" t="s">
        <v>83</v>
      </c>
    </row>
    <row r="89" spans="1:15" x14ac:dyDescent="0.2">
      <c r="A89" s="39" t="s">
        <v>93</v>
      </c>
      <c r="B89" s="37" t="s">
        <v>4</v>
      </c>
      <c r="C89" s="200"/>
      <c r="D89" s="50"/>
      <c r="E89" s="183"/>
      <c r="F89" s="50">
        <f>F79</f>
        <v>7.9999999994532658</v>
      </c>
      <c r="G89" s="183">
        <f>G79</f>
        <v>-2.413926851582231</v>
      </c>
      <c r="H89" s="50"/>
      <c r="I89" s="183"/>
      <c r="J89" s="50"/>
      <c r="K89" s="183"/>
      <c r="L89" s="167">
        <f>L38</f>
        <v>0.3</v>
      </c>
      <c r="M89" s="168">
        <f>M38</f>
        <v>0.40895183268475388</v>
      </c>
      <c r="N89" s="168"/>
      <c r="O89" s="22"/>
    </row>
    <row r="90" spans="1:15" x14ac:dyDescent="0.2">
      <c r="A90" s="36" t="s">
        <v>95</v>
      </c>
      <c r="B90" s="37" t="s">
        <v>4</v>
      </c>
      <c r="C90" s="200"/>
      <c r="D90" s="50"/>
      <c r="E90" s="183"/>
      <c r="F90" s="50">
        <f>F89+L89</f>
        <v>8.2999999994532665</v>
      </c>
      <c r="G90" s="183">
        <f>G89+M89</f>
        <v>-2.0049750188974773</v>
      </c>
      <c r="H90" s="50"/>
      <c r="I90" s="183"/>
      <c r="J90" s="50"/>
      <c r="K90" s="183"/>
      <c r="L90" s="50"/>
      <c r="M90" s="161"/>
      <c r="N90" s="161"/>
      <c r="O90" s="22"/>
    </row>
    <row r="91" spans="1:15" x14ac:dyDescent="0.2">
      <c r="A91" s="44"/>
      <c r="B91" s="26"/>
      <c r="C91" s="81"/>
      <c r="D91" s="47"/>
      <c r="E91" s="24"/>
      <c r="F91" s="47"/>
      <c r="G91" s="24"/>
      <c r="H91" s="47"/>
      <c r="I91" s="24"/>
      <c r="J91" s="47"/>
      <c r="K91" s="24"/>
      <c r="L91" s="154"/>
      <c r="M91" s="155"/>
      <c r="N91" s="112"/>
      <c r="O91" s="22"/>
    </row>
    <row r="92" spans="1:15" x14ac:dyDescent="0.2">
      <c r="A92" s="36" t="s">
        <v>96</v>
      </c>
      <c r="B92" s="94" t="s">
        <v>42</v>
      </c>
      <c r="C92" s="200"/>
      <c r="D92" s="51"/>
      <c r="E92" s="187"/>
      <c r="F92" s="93">
        <f>F93-L93</f>
        <v>-91.529705854077832</v>
      </c>
      <c r="G92" s="182">
        <f>G93-M93</f>
        <v>-91.529705854077832</v>
      </c>
      <c r="H92" s="50"/>
      <c r="I92" s="183"/>
      <c r="J92" s="50"/>
      <c r="K92" s="183"/>
      <c r="L92" s="169"/>
      <c r="M92" s="170"/>
      <c r="N92" s="203">
        <f>-123.5+10*LOG10(D5/15)</f>
        <v>-123.5</v>
      </c>
      <c r="O92" s="116" t="s">
        <v>48</v>
      </c>
    </row>
    <row r="93" spans="1:15" x14ac:dyDescent="0.2">
      <c r="A93" s="39" t="s">
        <v>97</v>
      </c>
      <c r="B93" s="94" t="s">
        <v>42</v>
      </c>
      <c r="C93" s="200"/>
      <c r="D93" s="51"/>
      <c r="E93" s="187"/>
      <c r="F93" s="98">
        <f>F80</f>
        <v>-90</v>
      </c>
      <c r="G93" s="184">
        <f>G80</f>
        <v>-90</v>
      </c>
      <c r="H93" s="98"/>
      <c r="I93" s="183"/>
      <c r="J93" s="50"/>
      <c r="K93" s="183"/>
      <c r="L93" s="167">
        <f>L42</f>
        <v>1.5297058540778354</v>
      </c>
      <c r="M93" s="168">
        <f>M42</f>
        <v>1.5297058540778354</v>
      </c>
      <c r="N93" s="168"/>
      <c r="O93" s="54"/>
    </row>
    <row r="94" spans="1:15" x14ac:dyDescent="0.2">
      <c r="A94" s="36" t="s">
        <v>98</v>
      </c>
      <c r="B94" s="94" t="s">
        <v>42</v>
      </c>
      <c r="C94" s="200"/>
      <c r="D94" s="51"/>
      <c r="E94" s="187"/>
      <c r="F94" s="50">
        <f>F93+L93</f>
        <v>-88.470294145922168</v>
      </c>
      <c r="G94" s="183">
        <f>G93+M93</f>
        <v>-88.470294145922168</v>
      </c>
      <c r="H94" s="50"/>
      <c r="I94" s="183"/>
      <c r="J94" s="50"/>
      <c r="K94" s="183"/>
      <c r="L94" s="169"/>
      <c r="M94" s="170"/>
      <c r="N94" s="161"/>
      <c r="O94" s="54"/>
    </row>
    <row r="95" spans="1:15" x14ac:dyDescent="0.2">
      <c r="A95" s="71"/>
      <c r="B95" s="95"/>
      <c r="C95" s="81"/>
      <c r="D95" s="44"/>
      <c r="E95" s="188"/>
      <c r="F95" s="47"/>
      <c r="G95" s="24"/>
      <c r="H95" s="47"/>
      <c r="I95" s="24"/>
      <c r="J95" s="47"/>
      <c r="K95" s="24"/>
      <c r="L95" s="171"/>
      <c r="M95" s="172"/>
      <c r="N95" s="117"/>
      <c r="O95" s="59"/>
    </row>
    <row r="96" spans="1:15" x14ac:dyDescent="0.2">
      <c r="A96" s="36" t="s">
        <v>71</v>
      </c>
      <c r="B96" s="37" t="s">
        <v>4</v>
      </c>
      <c r="C96" s="200"/>
      <c r="D96" s="50"/>
      <c r="E96" s="183"/>
      <c r="F96" s="50"/>
      <c r="G96" s="183"/>
      <c r="H96" s="50"/>
      <c r="I96" s="182">
        <f>I97-M97</f>
        <v>0.96477269259074483</v>
      </c>
      <c r="J96" s="50"/>
      <c r="K96" s="183"/>
      <c r="L96" s="50"/>
      <c r="M96" s="161"/>
      <c r="N96" s="203">
        <v>-3</v>
      </c>
      <c r="O96" s="116" t="s">
        <v>83</v>
      </c>
    </row>
    <row r="97" spans="1:15" x14ac:dyDescent="0.2">
      <c r="A97" s="39" t="s">
        <v>72</v>
      </c>
      <c r="B97" s="37" t="s">
        <v>4</v>
      </c>
      <c r="C97" s="200"/>
      <c r="D97" s="50"/>
      <c r="E97" s="183"/>
      <c r="F97" s="50"/>
      <c r="G97" s="183"/>
      <c r="H97" s="50"/>
      <c r="I97" s="184">
        <f>I79</f>
        <v>1.3610796585661846</v>
      </c>
      <c r="J97" s="50"/>
      <c r="K97" s="183"/>
      <c r="L97" s="167">
        <f>L46</f>
        <v>0.3963069659754398</v>
      </c>
      <c r="M97" s="168">
        <f>M46</f>
        <v>0.3963069659754398</v>
      </c>
      <c r="N97" s="168"/>
      <c r="O97" s="22"/>
    </row>
    <row r="98" spans="1:15" x14ac:dyDescent="0.2">
      <c r="A98" s="36" t="s">
        <v>73</v>
      </c>
      <c r="B98" s="37" t="s">
        <v>4</v>
      </c>
      <c r="C98" s="200"/>
      <c r="D98" s="50"/>
      <c r="E98" s="183"/>
      <c r="F98" s="50"/>
      <c r="G98" s="183"/>
      <c r="H98" s="50"/>
      <c r="I98" s="183">
        <f>I97+M97</f>
        <v>1.7573866245416245</v>
      </c>
      <c r="J98" s="50"/>
      <c r="K98" s="183"/>
      <c r="L98" s="50"/>
      <c r="M98" s="161"/>
      <c r="N98" s="161"/>
      <c r="O98" s="22"/>
    </row>
    <row r="99" spans="1:15" x14ac:dyDescent="0.2">
      <c r="A99" s="44"/>
      <c r="B99" s="26"/>
      <c r="C99" s="81"/>
      <c r="D99" s="47"/>
      <c r="E99" s="24"/>
      <c r="F99" s="47"/>
      <c r="G99" s="24"/>
      <c r="H99" s="47"/>
      <c r="I99" s="24"/>
      <c r="J99" s="47"/>
      <c r="K99" s="24"/>
      <c r="L99" s="154"/>
      <c r="M99" s="155"/>
      <c r="N99" s="112"/>
      <c r="O99" s="22"/>
    </row>
    <row r="100" spans="1:15" x14ac:dyDescent="0.2">
      <c r="A100" s="36" t="s">
        <v>74</v>
      </c>
      <c r="B100" s="94" t="s">
        <v>42</v>
      </c>
      <c r="C100" s="200"/>
      <c r="D100" s="51"/>
      <c r="E100" s="187"/>
      <c r="F100" s="50"/>
      <c r="G100" s="183"/>
      <c r="H100" s="50"/>
      <c r="I100" s="182">
        <f>I101-M101</f>
        <v>-89.529705854077832</v>
      </c>
      <c r="J100" s="50"/>
      <c r="K100" s="183"/>
      <c r="L100" s="169"/>
      <c r="M100" s="170"/>
      <c r="N100" s="203">
        <f>N92</f>
        <v>-123.5</v>
      </c>
      <c r="O100" s="116" t="s">
        <v>48</v>
      </c>
    </row>
    <row r="101" spans="1:15" x14ac:dyDescent="0.2">
      <c r="A101" s="39" t="s">
        <v>75</v>
      </c>
      <c r="B101" s="94" t="s">
        <v>42</v>
      </c>
      <c r="C101" s="200"/>
      <c r="D101" s="51"/>
      <c r="E101" s="187"/>
      <c r="F101" s="50"/>
      <c r="G101" s="183"/>
      <c r="H101" s="50"/>
      <c r="I101" s="184">
        <f>I80</f>
        <v>-88</v>
      </c>
      <c r="J101" s="50"/>
      <c r="K101" s="183"/>
      <c r="L101" s="167">
        <f>L50</f>
        <v>1.5297058540778354</v>
      </c>
      <c r="M101" s="168">
        <f>M50</f>
        <v>1.5297058540778354</v>
      </c>
      <c r="N101" s="168"/>
      <c r="O101" s="54"/>
    </row>
    <row r="102" spans="1:15" x14ac:dyDescent="0.2">
      <c r="A102" s="36" t="s">
        <v>76</v>
      </c>
      <c r="B102" s="94" t="s">
        <v>42</v>
      </c>
      <c r="C102" s="200"/>
      <c r="D102" s="51"/>
      <c r="E102" s="187"/>
      <c r="F102" s="50"/>
      <c r="G102" s="183"/>
      <c r="H102" s="50"/>
      <c r="I102" s="183">
        <f>I101+M101</f>
        <v>-86.470294145922168</v>
      </c>
      <c r="J102" s="50"/>
      <c r="K102" s="183"/>
      <c r="L102" s="169"/>
      <c r="M102" s="170"/>
      <c r="N102" s="161"/>
      <c r="O102" s="54"/>
    </row>
    <row r="103" spans="1:15" x14ac:dyDescent="0.2">
      <c r="A103" s="71"/>
      <c r="B103" s="26"/>
      <c r="C103" s="81"/>
      <c r="D103" s="44"/>
      <c r="E103" s="188"/>
      <c r="F103" s="44"/>
      <c r="G103" s="188"/>
      <c r="H103" s="44"/>
      <c r="I103" s="24"/>
      <c r="J103" s="47"/>
      <c r="K103" s="24"/>
      <c r="L103" s="171"/>
      <c r="M103" s="172"/>
      <c r="N103" s="162"/>
      <c r="O103" s="54"/>
    </row>
    <row r="104" spans="1:15" x14ac:dyDescent="0.2">
      <c r="A104" s="36" t="s">
        <v>77</v>
      </c>
      <c r="B104" s="94" t="s">
        <v>43</v>
      </c>
      <c r="C104" s="202"/>
      <c r="D104" s="93">
        <f>D105-L105</f>
        <v>-62.931422715535362</v>
      </c>
      <c r="E104" s="182">
        <f>E105-M105</f>
        <v>-59.180240069002529</v>
      </c>
      <c r="F104" s="50"/>
      <c r="G104" s="183"/>
      <c r="H104" s="50"/>
      <c r="I104" s="183"/>
      <c r="J104" s="50"/>
      <c r="K104" s="183"/>
      <c r="L104" s="169"/>
      <c r="M104" s="170"/>
      <c r="N104" s="203">
        <f>-117.5+10*LOG(F9*12)+10*LOG10(D5/15)</f>
        <v>-89.548154103175762</v>
      </c>
      <c r="O104" s="116" t="s">
        <v>81</v>
      </c>
    </row>
    <row r="105" spans="1:15" x14ac:dyDescent="0.2">
      <c r="A105" s="39" t="s">
        <v>78</v>
      </c>
      <c r="B105" s="94" t="s">
        <v>43</v>
      </c>
      <c r="C105" s="202"/>
      <c r="D105" s="50">
        <f>D81</f>
        <v>-61.409233761667167</v>
      </c>
      <c r="E105" s="183">
        <f>E81</f>
        <v>-57.665290445133152</v>
      </c>
      <c r="F105" s="50"/>
      <c r="G105" s="183"/>
      <c r="H105" s="50"/>
      <c r="I105" s="183"/>
      <c r="J105" s="50"/>
      <c r="K105" s="183"/>
      <c r="L105" s="167">
        <f>L54</f>
        <v>1.5221889538681945</v>
      </c>
      <c r="M105" s="168">
        <f>M54</f>
        <v>1.5149496238693785</v>
      </c>
      <c r="N105" s="168"/>
      <c r="O105" s="54"/>
    </row>
    <row r="106" spans="1:15" x14ac:dyDescent="0.2">
      <c r="A106" s="36" t="s">
        <v>79</v>
      </c>
      <c r="B106" s="94" t="s">
        <v>43</v>
      </c>
      <c r="C106" s="202"/>
      <c r="D106" s="93">
        <f>D105+L105</f>
        <v>-59.887044807798972</v>
      </c>
      <c r="E106" s="182">
        <f>E105+M105</f>
        <v>-56.150340821263775</v>
      </c>
      <c r="F106" s="50"/>
      <c r="G106" s="183"/>
      <c r="H106" s="50"/>
      <c r="I106" s="183"/>
      <c r="J106" s="50"/>
      <c r="K106" s="183"/>
      <c r="L106" s="169"/>
      <c r="M106" s="170"/>
      <c r="N106" s="203">
        <v>-50</v>
      </c>
      <c r="O106" s="116" t="s">
        <v>80</v>
      </c>
    </row>
    <row r="107" spans="1:15" x14ac:dyDescent="0.2">
      <c r="A107" s="71"/>
      <c r="B107" s="26"/>
      <c r="C107" s="81"/>
      <c r="D107" s="47"/>
      <c r="E107" s="24"/>
      <c r="F107" s="47"/>
      <c r="G107" s="24"/>
      <c r="H107" s="47"/>
      <c r="I107" s="24"/>
      <c r="J107" s="47"/>
      <c r="K107" s="24"/>
      <c r="L107" s="171"/>
      <c r="M107" s="172"/>
      <c r="N107" s="162"/>
      <c r="O107" s="59"/>
    </row>
    <row r="108" spans="1:15" x14ac:dyDescent="0.2">
      <c r="A108" s="36" t="s">
        <v>105</v>
      </c>
      <c r="B108" s="37" t="s">
        <v>4</v>
      </c>
      <c r="C108" s="200"/>
      <c r="D108" s="50"/>
      <c r="E108" s="183"/>
      <c r="F108" s="50"/>
      <c r="G108" s="183"/>
      <c r="H108" s="50"/>
      <c r="I108" s="182">
        <f>I109-M109</f>
        <v>0.57573593128807143</v>
      </c>
      <c r="J108" s="50"/>
      <c r="K108" s="183"/>
      <c r="L108" s="169"/>
      <c r="M108" s="170"/>
      <c r="N108" s="203">
        <v>0</v>
      </c>
      <c r="O108" s="116" t="s">
        <v>82</v>
      </c>
    </row>
    <row r="109" spans="1:15" x14ac:dyDescent="0.2">
      <c r="A109" s="39" t="s">
        <v>106</v>
      </c>
      <c r="B109" s="37" t="s">
        <v>4</v>
      </c>
      <c r="C109" s="200"/>
      <c r="D109" s="50"/>
      <c r="E109" s="183"/>
      <c r="F109" s="50"/>
      <c r="G109" s="183"/>
      <c r="H109" s="50"/>
      <c r="I109" s="183">
        <f>I82</f>
        <v>3</v>
      </c>
      <c r="J109" s="50"/>
      <c r="K109" s="183"/>
      <c r="L109" s="167">
        <f>L58</f>
        <v>2.4242640687119286</v>
      </c>
      <c r="M109" s="168">
        <f>M58</f>
        <v>2.4242640687119286</v>
      </c>
      <c r="N109" s="168"/>
      <c r="O109" s="59"/>
    </row>
    <row r="110" spans="1:15" x14ac:dyDescent="0.2">
      <c r="A110" s="36" t="s">
        <v>107</v>
      </c>
      <c r="B110" s="37" t="s">
        <v>4</v>
      </c>
      <c r="C110" s="200"/>
      <c r="D110" s="50"/>
      <c r="E110" s="183"/>
      <c r="F110" s="50"/>
      <c r="G110" s="183"/>
      <c r="H110" s="50"/>
      <c r="I110" s="184">
        <f>I109+M109</f>
        <v>5.4242640687119286</v>
      </c>
      <c r="J110" s="50"/>
      <c r="K110" s="183"/>
      <c r="L110" s="169"/>
      <c r="M110" s="170"/>
      <c r="N110" s="161"/>
      <c r="O110" s="59"/>
    </row>
    <row r="111" spans="1:15" x14ac:dyDescent="0.2">
      <c r="A111" s="44"/>
      <c r="B111" s="26"/>
      <c r="C111" s="81"/>
      <c r="D111" s="44"/>
      <c r="E111" s="188"/>
      <c r="F111" s="44"/>
      <c r="G111" s="188"/>
      <c r="H111" s="44"/>
      <c r="I111" s="24"/>
      <c r="J111" s="47"/>
      <c r="K111" s="24"/>
      <c r="L111" s="19"/>
      <c r="M111" s="61"/>
      <c r="N111" s="61"/>
      <c r="O111" s="54"/>
    </row>
    <row r="112" spans="1:15" ht="13.5" thickBot="1" x14ac:dyDescent="0.25">
      <c r="A112" s="52" t="s">
        <v>13</v>
      </c>
      <c r="B112" s="53"/>
      <c r="C112" s="121"/>
      <c r="D112" s="121"/>
      <c r="E112" s="189"/>
      <c r="F112" s="121"/>
      <c r="G112" s="189"/>
      <c r="H112" s="121"/>
      <c r="I112" s="87"/>
      <c r="J112" s="63"/>
      <c r="K112" s="87"/>
      <c r="L112" s="163"/>
      <c r="M112" s="164"/>
      <c r="N112" s="164"/>
      <c r="O112" s="64" t="s">
        <v>14</v>
      </c>
    </row>
  </sheetData>
  <mergeCells count="24">
    <mergeCell ref="D85:E85"/>
    <mergeCell ref="F85:G85"/>
    <mergeCell ref="H85:I85"/>
    <mergeCell ref="L85:M85"/>
    <mergeCell ref="L33:M33"/>
    <mergeCell ref="D34:E34"/>
    <mergeCell ref="F34:G34"/>
    <mergeCell ref="H34:I34"/>
    <mergeCell ref="D67:E67"/>
    <mergeCell ref="F67:G67"/>
    <mergeCell ref="H67:I67"/>
    <mergeCell ref="D33:I33"/>
    <mergeCell ref="J33:K33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phoneticPr fontId="21" type="noConversion"/>
  <conditionalFormatting sqref="O112">
    <cfRule type="cellIs" dxfId="17" priority="12" stopIfTrue="1" operator="equal">
      <formula>"Yes"</formula>
    </cfRule>
    <cfRule type="cellIs" dxfId="16" priority="13" stopIfTrue="1" operator="notEqual">
      <formula>"Yes"</formula>
    </cfRule>
  </conditionalFormatting>
  <conditionalFormatting sqref="I96">
    <cfRule type="cellIs" dxfId="15" priority="4" stopIfTrue="1" operator="lessThan">
      <formula>$N$96</formula>
    </cfRule>
  </conditionalFormatting>
  <conditionalFormatting sqref="I100">
    <cfRule type="cellIs" dxfId="14" priority="1" stopIfTrue="1" operator="lessThan">
      <formula>$N$100</formula>
    </cfRule>
  </conditionalFormatting>
  <conditionalFormatting sqref="D104:E104">
    <cfRule type="cellIs" dxfId="13" priority="39" stopIfTrue="1" operator="lessThan">
      <formula>$N$104</formula>
    </cfRule>
  </conditionalFormatting>
  <conditionalFormatting sqref="D106:E106">
    <cfRule type="cellIs" dxfId="12" priority="41" stopIfTrue="1" operator="greaterThan">
      <formula>$N$106</formula>
    </cfRule>
  </conditionalFormatting>
  <conditionalFormatting sqref="F92:G92">
    <cfRule type="cellIs" dxfId="11" priority="47" stopIfTrue="1" operator="lessThan">
      <formula>$N$92</formula>
    </cfRule>
  </conditionalFormatting>
  <conditionalFormatting sqref="F88:G88">
    <cfRule type="cellIs" dxfId="10" priority="49" stopIfTrue="1" operator="lessThan">
      <formula>$N$88</formula>
    </cfRule>
  </conditionalFormatting>
  <conditionalFormatting sqref="I108">
    <cfRule type="cellIs" dxfId="9" priority="51" stopIfTrue="1" operator="lessThan">
      <formula>$N$108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2"/>
  <sheetViews>
    <sheetView topLeftCell="A58" workbookViewId="0">
      <selection activeCell="D76" sqref="D76"/>
    </sheetView>
  </sheetViews>
  <sheetFormatPr defaultRowHeight="12.75" x14ac:dyDescent="0.2"/>
  <cols>
    <col min="1" max="1" width="53.140625" customWidth="1"/>
    <col min="2" max="2" width="15" customWidth="1"/>
    <col min="15" max="15" width="49.140625" customWidth="1"/>
  </cols>
  <sheetData>
    <row r="1" spans="1:15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8"/>
      <c r="M1" s="8"/>
      <c r="N1" s="8"/>
      <c r="O1" s="8"/>
    </row>
    <row r="2" spans="1:15" x14ac:dyDescent="0.2">
      <c r="A2" s="9" t="s">
        <v>11</v>
      </c>
      <c r="B2" s="10"/>
      <c r="C2" s="191" t="s">
        <v>36</v>
      </c>
      <c r="D2" s="222" t="s">
        <v>33</v>
      </c>
      <c r="E2" s="223"/>
      <c r="F2" s="222" t="s">
        <v>88</v>
      </c>
      <c r="G2" s="223"/>
      <c r="H2" s="222" t="s">
        <v>53</v>
      </c>
      <c r="I2" s="224"/>
      <c r="J2" s="217"/>
      <c r="K2" s="214"/>
      <c r="L2" s="217"/>
      <c r="M2" s="217"/>
      <c r="N2" s="217"/>
      <c r="O2" s="13" t="s">
        <v>0</v>
      </c>
    </row>
    <row r="3" spans="1:15" x14ac:dyDescent="0.2">
      <c r="A3" s="30"/>
      <c r="B3" s="61"/>
      <c r="C3" s="192"/>
      <c r="D3" s="204" t="s">
        <v>54</v>
      </c>
      <c r="E3" s="175" t="s">
        <v>55</v>
      </c>
      <c r="F3" s="204" t="s">
        <v>54</v>
      </c>
      <c r="G3" s="175" t="s">
        <v>55</v>
      </c>
      <c r="H3" s="204" t="s">
        <v>54</v>
      </c>
      <c r="I3" s="109" t="s">
        <v>55</v>
      </c>
      <c r="J3" s="17"/>
      <c r="K3" s="128"/>
      <c r="L3" s="17"/>
      <c r="M3" s="17"/>
      <c r="N3" s="17"/>
      <c r="O3" s="110"/>
    </row>
    <row r="4" spans="1:15" x14ac:dyDescent="0.2">
      <c r="A4" s="14"/>
      <c r="B4" s="15" t="s">
        <v>1</v>
      </c>
      <c r="C4" s="128"/>
      <c r="D4" s="81"/>
      <c r="E4" s="26"/>
      <c r="F4" s="81"/>
      <c r="G4" s="26"/>
      <c r="H4" s="81"/>
      <c r="I4" s="130"/>
      <c r="J4" s="95"/>
      <c r="K4" s="17"/>
      <c r="L4" s="17"/>
      <c r="M4" s="17"/>
      <c r="N4" s="17"/>
      <c r="O4" s="59"/>
    </row>
    <row r="5" spans="1:15" x14ac:dyDescent="0.2">
      <c r="A5" s="100" t="s">
        <v>37</v>
      </c>
      <c r="B5" s="101" t="s">
        <v>38</v>
      </c>
      <c r="C5" s="128"/>
      <c r="D5" s="219">
        <v>30</v>
      </c>
      <c r="E5" s="190">
        <f>$D5</f>
        <v>30</v>
      </c>
      <c r="F5" s="81"/>
      <c r="G5" s="26"/>
      <c r="H5" s="81"/>
      <c r="I5" s="130"/>
      <c r="J5" s="24"/>
      <c r="K5" s="17"/>
      <c r="L5" s="76"/>
      <c r="M5" s="76"/>
      <c r="N5" s="17"/>
      <c r="O5" s="22" t="s">
        <v>115</v>
      </c>
    </row>
    <row r="6" spans="1:15" x14ac:dyDescent="0.2">
      <c r="A6" s="100" t="s">
        <v>39</v>
      </c>
      <c r="B6" s="102" t="s">
        <v>40</v>
      </c>
      <c r="C6" s="128"/>
      <c r="D6" s="173">
        <v>40</v>
      </c>
      <c r="E6" s="190">
        <f>$D6</f>
        <v>40</v>
      </c>
      <c r="F6" s="81"/>
      <c r="G6" s="26"/>
      <c r="H6" s="81"/>
      <c r="I6" s="130"/>
      <c r="J6" s="24"/>
      <c r="K6" s="17"/>
      <c r="L6" s="76"/>
      <c r="M6" s="76"/>
      <c r="N6" s="17"/>
      <c r="O6" s="22" t="s">
        <v>115</v>
      </c>
    </row>
    <row r="7" spans="1:15" x14ac:dyDescent="0.2">
      <c r="A7" s="19" t="s">
        <v>41</v>
      </c>
      <c r="B7" s="60" t="s">
        <v>2</v>
      </c>
      <c r="C7" s="18"/>
      <c r="D7" s="131">
        <v>-98</v>
      </c>
      <c r="E7" s="24">
        <f>$D7</f>
        <v>-98</v>
      </c>
      <c r="F7" s="134"/>
      <c r="G7" s="23"/>
      <c r="H7" s="134"/>
      <c r="I7" s="20"/>
      <c r="J7" s="24"/>
      <c r="K7" s="17"/>
      <c r="L7" s="76"/>
      <c r="M7" s="76"/>
      <c r="N7" s="21"/>
      <c r="O7" s="22" t="s">
        <v>116</v>
      </c>
    </row>
    <row r="8" spans="1:15" x14ac:dyDescent="0.2">
      <c r="A8" s="19" t="s">
        <v>3</v>
      </c>
      <c r="B8" s="20" t="s">
        <v>4</v>
      </c>
      <c r="C8" s="18"/>
      <c r="D8" s="104"/>
      <c r="E8" s="18"/>
      <c r="F8" s="131">
        <v>8</v>
      </c>
      <c r="G8" s="180">
        <v>8</v>
      </c>
      <c r="H8" s="138">
        <v>-99</v>
      </c>
      <c r="I8" s="132">
        <v>11</v>
      </c>
      <c r="J8" s="23"/>
      <c r="K8" s="23"/>
      <c r="L8" s="21"/>
      <c r="M8" s="21"/>
      <c r="N8" s="21"/>
      <c r="O8" s="22" t="s">
        <v>116</v>
      </c>
    </row>
    <row r="9" spans="1:15" x14ac:dyDescent="0.2">
      <c r="A9" s="19" t="s">
        <v>50</v>
      </c>
      <c r="B9" s="20"/>
      <c r="C9" s="18"/>
      <c r="D9" s="104"/>
      <c r="E9" s="18"/>
      <c r="F9" s="174">
        <v>106</v>
      </c>
      <c r="G9" s="176">
        <f t="shared" ref="G9:I9" si="0">$F9</f>
        <v>106</v>
      </c>
      <c r="H9" s="137">
        <f t="shared" si="0"/>
        <v>106</v>
      </c>
      <c r="I9" s="136">
        <f t="shared" si="0"/>
        <v>106</v>
      </c>
      <c r="J9" s="23"/>
      <c r="K9" s="23"/>
      <c r="L9" s="21"/>
      <c r="M9" s="21"/>
      <c r="N9" s="21"/>
      <c r="O9" s="22" t="s">
        <v>51</v>
      </c>
    </row>
    <row r="10" spans="1:15" x14ac:dyDescent="0.2">
      <c r="A10" s="19" t="s">
        <v>119</v>
      </c>
      <c r="B10" s="20" t="s">
        <v>4</v>
      </c>
      <c r="C10" s="193">
        <v>0</v>
      </c>
      <c r="D10" s="104"/>
      <c r="E10" s="18"/>
      <c r="F10" s="104"/>
      <c r="G10" s="18"/>
      <c r="H10" s="104"/>
      <c r="I10" s="61"/>
      <c r="J10" s="23"/>
      <c r="K10" s="23"/>
      <c r="L10" s="21"/>
      <c r="M10" s="21"/>
      <c r="N10" s="21"/>
      <c r="O10" s="22" t="s">
        <v>117</v>
      </c>
    </row>
    <row r="11" spans="1:15" ht="13.5" thickBot="1" x14ac:dyDescent="0.25">
      <c r="A11" s="118" t="s">
        <v>120</v>
      </c>
      <c r="B11" s="119"/>
      <c r="C11" s="103"/>
      <c r="D11" s="133"/>
      <c r="E11" s="177"/>
      <c r="F11" s="133"/>
      <c r="G11" s="177"/>
      <c r="H11" s="133"/>
      <c r="I11" s="135"/>
      <c r="J11" s="86"/>
      <c r="K11" s="86"/>
      <c r="L11" s="90"/>
      <c r="M11" s="90"/>
      <c r="N11" s="90"/>
      <c r="O11" s="55"/>
    </row>
    <row r="12" spans="1:15" x14ac:dyDescent="0.2">
      <c r="A12" s="7"/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2"/>
    </row>
    <row r="13" spans="1:15" ht="13.5" thickBot="1" x14ac:dyDescent="0.25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  <c r="O13" s="7"/>
    </row>
    <row r="14" spans="1:15" x14ac:dyDescent="0.2">
      <c r="A14" s="9" t="s">
        <v>20</v>
      </c>
      <c r="B14" s="28"/>
      <c r="C14" s="11"/>
      <c r="D14" s="222" t="s">
        <v>33</v>
      </c>
      <c r="E14" s="223"/>
      <c r="F14" s="222" t="s">
        <v>88</v>
      </c>
      <c r="G14" s="223"/>
      <c r="H14" s="222" t="s">
        <v>53</v>
      </c>
      <c r="I14" s="224"/>
      <c r="J14" s="217"/>
      <c r="K14" s="214"/>
      <c r="L14" s="29"/>
      <c r="M14" s="29"/>
      <c r="N14" s="29"/>
      <c r="O14" s="13" t="s">
        <v>0</v>
      </c>
    </row>
    <row r="15" spans="1:15" x14ac:dyDescent="0.2">
      <c r="A15" s="30"/>
      <c r="B15" s="20"/>
      <c r="C15" s="18"/>
      <c r="D15" s="204" t="s">
        <v>54</v>
      </c>
      <c r="E15" s="175" t="s">
        <v>55</v>
      </c>
      <c r="F15" s="204" t="s">
        <v>54</v>
      </c>
      <c r="G15" s="175" t="s">
        <v>55</v>
      </c>
      <c r="H15" s="204" t="s">
        <v>54</v>
      </c>
      <c r="I15" s="109" t="s">
        <v>55</v>
      </c>
      <c r="J15" s="17"/>
      <c r="K15" s="128"/>
      <c r="L15" s="21"/>
      <c r="M15" s="21"/>
      <c r="N15" s="21"/>
      <c r="O15" s="110"/>
    </row>
    <row r="16" spans="1:15" x14ac:dyDescent="0.2">
      <c r="A16" s="35" t="s">
        <v>21</v>
      </c>
      <c r="B16" s="60" t="s">
        <v>44</v>
      </c>
      <c r="C16" s="21"/>
      <c r="D16" s="139">
        <f>(10^12)*(10^-3)*(D5/15)*10^(D7/10)</f>
        <v>0.31697863849222196</v>
      </c>
      <c r="E16" s="77">
        <f>(10^12)*(10^-3)*(E5/15)*10^(E7/10)</f>
        <v>0.31697863849222196</v>
      </c>
      <c r="F16" s="139">
        <f>(10^12)*(10^-3)*(D5/15)*10^((D7+F8)/10)</f>
        <v>2</v>
      </c>
      <c r="G16" s="77">
        <f>(10^12)*(10^-3)*(E5/15)*10^((E7+G8)/10)</f>
        <v>2</v>
      </c>
      <c r="H16" s="139">
        <f>(10^12)*(10^-3)*(D5/15)*10^((D7+H8)/10)</f>
        <v>3.9905246299377443E-11</v>
      </c>
      <c r="I16" s="126">
        <f>(10^12)*(10^-3)*(E5/15)*10^((E7+I8)/10)</f>
        <v>3.9905246299377648</v>
      </c>
      <c r="J16" s="77"/>
      <c r="K16" s="31"/>
      <c r="L16" s="31"/>
      <c r="M16" s="31"/>
      <c r="N16" s="31"/>
      <c r="O16" s="56" t="s">
        <v>57</v>
      </c>
    </row>
    <row r="17" spans="1:15" x14ac:dyDescent="0.2">
      <c r="A17" s="32" t="s">
        <v>60</v>
      </c>
      <c r="B17" s="20" t="s">
        <v>4</v>
      </c>
      <c r="C17" s="18"/>
      <c r="D17" s="104"/>
      <c r="E17" s="18"/>
      <c r="F17" s="47">
        <f>10*LOG(F16/(D16+H16))</f>
        <v>7.9999999994532658</v>
      </c>
      <c r="G17" s="23">
        <f>10*LOG(G16/(E16+I16))</f>
        <v>-3.3319561998842828</v>
      </c>
      <c r="H17" s="143">
        <f>10*LOG(H16/(D16+F16))</f>
        <v>-107.63892034143382</v>
      </c>
      <c r="I17" s="126">
        <f>10*LOG(I16/(E16+G16))</f>
        <v>2.3610796585662115</v>
      </c>
      <c r="J17" s="24"/>
      <c r="K17" s="25"/>
      <c r="L17" s="33"/>
      <c r="M17" s="33"/>
      <c r="N17" s="33"/>
      <c r="O17" s="22" t="s">
        <v>61</v>
      </c>
    </row>
    <row r="18" spans="1:15" x14ac:dyDescent="0.2">
      <c r="A18" s="148" t="s">
        <v>63</v>
      </c>
      <c r="B18" s="20" t="s">
        <v>42</v>
      </c>
      <c r="C18" s="18"/>
      <c r="D18" s="104"/>
      <c r="E18" s="18"/>
      <c r="F18" s="134">
        <f>$D7+F8+10*LOG(D5/15)</f>
        <v>-86.989700043360187</v>
      </c>
      <c r="G18" s="23">
        <f>E7+G8+10*LOG(E5/15)</f>
        <v>-86.989700043360187</v>
      </c>
      <c r="H18" s="143">
        <f>D7+H8+10*LOG(D5/15)</f>
        <v>-193.98970004336019</v>
      </c>
      <c r="I18" s="127">
        <f>E7+I8+10*LOG(E5/15)</f>
        <v>-83.989700043360187</v>
      </c>
      <c r="J18" s="24"/>
      <c r="K18" s="25"/>
      <c r="L18" s="27"/>
      <c r="M18" s="27"/>
      <c r="N18" s="27"/>
      <c r="O18" s="65" t="s">
        <v>62</v>
      </c>
    </row>
    <row r="19" spans="1:15" x14ac:dyDescent="0.2">
      <c r="A19" s="82" t="s">
        <v>34</v>
      </c>
      <c r="B19" s="20" t="s">
        <v>43</v>
      </c>
      <c r="C19" s="18"/>
      <c r="D19" s="140">
        <f>10*LOG((D16+F16+H16)*10^-9)+10*LOG(F9*12)</f>
        <v>-55.305908588727647</v>
      </c>
      <c r="E19" s="33">
        <f>10*LOG((E16+G16+I16)*10^-9)+10*LOG(G9*12)</f>
        <v>-50.956554044546735</v>
      </c>
      <c r="F19" s="134"/>
      <c r="G19" s="23"/>
      <c r="H19" s="134"/>
      <c r="I19" s="127"/>
      <c r="J19" s="24"/>
      <c r="K19" s="24"/>
      <c r="L19" s="27"/>
      <c r="M19" s="27"/>
      <c r="N19" s="27"/>
      <c r="O19" s="65" t="s">
        <v>31</v>
      </c>
    </row>
    <row r="20" spans="1:15" ht="13.5" thickBot="1" x14ac:dyDescent="0.25">
      <c r="A20" s="208" t="s">
        <v>114</v>
      </c>
      <c r="B20" s="92" t="s">
        <v>4</v>
      </c>
      <c r="C20" s="177"/>
      <c r="D20" s="141"/>
      <c r="E20" s="181"/>
      <c r="F20" s="142"/>
      <c r="G20" s="86"/>
      <c r="H20" s="144">
        <f>H18-F18-$C10</f>
        <v>-107</v>
      </c>
      <c r="I20" s="135">
        <f>I18-G18-$C10</f>
        <v>3</v>
      </c>
      <c r="J20" s="87"/>
      <c r="K20" s="87"/>
      <c r="L20" s="83"/>
      <c r="M20" s="83"/>
      <c r="N20" s="83"/>
      <c r="O20" s="96" t="s">
        <v>87</v>
      </c>
    </row>
    <row r="21" spans="1:15" x14ac:dyDescent="0.2">
      <c r="A21" s="7"/>
      <c r="B21" s="7"/>
      <c r="C21" s="7"/>
      <c r="D21" s="7"/>
      <c r="E21" s="7"/>
      <c r="F21" s="7"/>
      <c r="G21" s="7"/>
      <c r="H21" s="7"/>
      <c r="I21" s="7"/>
      <c r="J21" s="49"/>
      <c r="K21" s="7"/>
      <c r="L21" s="7"/>
      <c r="M21" s="7"/>
      <c r="N21" s="7"/>
      <c r="O21" s="7"/>
    </row>
    <row r="22" spans="1:15" ht="13.5" thickBot="1" x14ac:dyDescent="0.25">
      <c r="A22" s="8"/>
      <c r="B22" s="18"/>
      <c r="C22" s="18"/>
      <c r="D22" s="18"/>
      <c r="E22" s="18"/>
      <c r="F22" s="18"/>
      <c r="G22" s="18"/>
      <c r="H22" s="18"/>
      <c r="I22" s="34"/>
      <c r="J22" s="76"/>
      <c r="K22" s="34"/>
      <c r="L22" s="18"/>
      <c r="M22" s="18"/>
      <c r="N22" s="18"/>
      <c r="O22" s="7"/>
    </row>
    <row r="23" spans="1:15" ht="13.5" thickBot="1" x14ac:dyDescent="0.25">
      <c r="A23" s="9" t="s">
        <v>22</v>
      </c>
      <c r="B23" s="28"/>
      <c r="C23" s="198"/>
      <c r="D23" s="225" t="s">
        <v>49</v>
      </c>
      <c r="E23" s="226"/>
      <c r="F23" s="226"/>
      <c r="G23" s="226"/>
      <c r="H23" s="226"/>
      <c r="I23" s="226"/>
      <c r="J23" s="227" t="s">
        <v>30</v>
      </c>
      <c r="K23" s="228"/>
      <c r="L23" s="12"/>
      <c r="M23" s="12"/>
      <c r="N23" s="10"/>
      <c r="O23" s="13" t="s">
        <v>0</v>
      </c>
    </row>
    <row r="24" spans="1:15" x14ac:dyDescent="0.2">
      <c r="A24" s="30"/>
      <c r="B24" s="20"/>
      <c r="C24" s="104"/>
      <c r="D24" s="222" t="s">
        <v>33</v>
      </c>
      <c r="E24" s="223"/>
      <c r="F24" s="222" t="s">
        <v>88</v>
      </c>
      <c r="G24" s="223"/>
      <c r="H24" s="222" t="s">
        <v>53</v>
      </c>
      <c r="I24" s="223"/>
      <c r="J24" s="199"/>
      <c r="K24" s="221"/>
      <c r="L24" s="8"/>
      <c r="M24" s="8"/>
      <c r="N24" s="61"/>
      <c r="O24" s="110"/>
    </row>
    <row r="25" spans="1:15" x14ac:dyDescent="0.2">
      <c r="A25" s="30"/>
      <c r="B25" s="20"/>
      <c r="C25" s="104"/>
      <c r="D25" s="204" t="s">
        <v>54</v>
      </c>
      <c r="E25" s="175" t="s">
        <v>55</v>
      </c>
      <c r="F25" s="204" t="s">
        <v>54</v>
      </c>
      <c r="G25" s="175" t="s">
        <v>55</v>
      </c>
      <c r="H25" s="204" t="s">
        <v>54</v>
      </c>
      <c r="I25" s="175" t="s">
        <v>55</v>
      </c>
      <c r="J25" s="204" t="s">
        <v>54</v>
      </c>
      <c r="K25" s="175" t="s">
        <v>55</v>
      </c>
      <c r="L25" s="19"/>
      <c r="M25" s="8"/>
      <c r="N25" s="61"/>
      <c r="O25" s="110"/>
    </row>
    <row r="26" spans="1:15" x14ac:dyDescent="0.2">
      <c r="A26" s="35" t="s">
        <v>109</v>
      </c>
      <c r="B26" s="107" t="s">
        <v>6</v>
      </c>
      <c r="C26" s="196"/>
      <c r="D26" s="120">
        <v>1.5</v>
      </c>
      <c r="E26" s="79">
        <f t="shared" ref="E26:E27" si="1">$D26</f>
        <v>1.5</v>
      </c>
      <c r="F26" s="78"/>
      <c r="G26" s="79"/>
      <c r="H26" s="78"/>
      <c r="I26" s="21"/>
      <c r="J26" s="88"/>
      <c r="K26" s="195"/>
      <c r="L26" s="19"/>
      <c r="M26" s="8"/>
      <c r="N26" s="61"/>
      <c r="O26" s="54"/>
    </row>
    <row r="27" spans="1:15" ht="15.75" x14ac:dyDescent="0.3">
      <c r="A27" s="35" t="s">
        <v>110</v>
      </c>
      <c r="B27" s="107" t="s">
        <v>6</v>
      </c>
      <c r="C27" s="196"/>
      <c r="D27" s="120">
        <v>1.5</v>
      </c>
      <c r="E27" s="79">
        <f t="shared" si="1"/>
        <v>1.5</v>
      </c>
      <c r="F27" s="78"/>
      <c r="G27" s="79"/>
      <c r="H27" s="78"/>
      <c r="I27" s="21"/>
      <c r="J27" s="88"/>
      <c r="K27" s="195"/>
      <c r="L27" s="19"/>
      <c r="M27" s="8"/>
      <c r="N27" s="61"/>
      <c r="O27" s="54"/>
    </row>
    <row r="28" spans="1:15" x14ac:dyDescent="0.2">
      <c r="A28" s="35" t="s">
        <v>23</v>
      </c>
      <c r="B28" s="107" t="s">
        <v>6</v>
      </c>
      <c r="C28" s="196"/>
      <c r="D28" s="78"/>
      <c r="E28" s="79"/>
      <c r="F28" s="120">
        <v>0.3</v>
      </c>
      <c r="G28" s="79">
        <f t="shared" ref="G28:G29" si="2">$F28</f>
        <v>0.3</v>
      </c>
      <c r="H28" s="120">
        <v>0.3</v>
      </c>
      <c r="I28" s="79">
        <f t="shared" ref="I28:I29" si="3">$H28</f>
        <v>0.3</v>
      </c>
      <c r="J28" s="78"/>
      <c r="K28" s="24"/>
      <c r="L28" s="78"/>
      <c r="M28" s="79"/>
      <c r="N28" s="80"/>
      <c r="O28" s="54"/>
    </row>
    <row r="29" spans="1:15" ht="15.75" x14ac:dyDescent="0.3">
      <c r="A29" s="35" t="s">
        <v>112</v>
      </c>
      <c r="B29" s="107" t="s">
        <v>6</v>
      </c>
      <c r="C29" s="196"/>
      <c r="D29" s="78"/>
      <c r="E29" s="79"/>
      <c r="F29" s="120">
        <v>0.3</v>
      </c>
      <c r="G29" s="79">
        <f t="shared" si="2"/>
        <v>0.3</v>
      </c>
      <c r="H29" s="120">
        <v>0.3</v>
      </c>
      <c r="I29" s="79">
        <f t="shared" si="3"/>
        <v>0.3</v>
      </c>
      <c r="J29" s="78"/>
      <c r="K29" s="24"/>
      <c r="L29" s="78"/>
      <c r="M29" s="79"/>
      <c r="N29" s="80"/>
      <c r="O29" s="54"/>
    </row>
    <row r="30" spans="1:15" ht="13.5" thickBot="1" x14ac:dyDescent="0.25">
      <c r="A30" s="145" t="s">
        <v>58</v>
      </c>
      <c r="B30" s="108" t="s">
        <v>6</v>
      </c>
      <c r="C30" s="197"/>
      <c r="D30" s="84"/>
      <c r="E30" s="150"/>
      <c r="F30" s="84"/>
      <c r="G30" s="150"/>
      <c r="H30" s="84"/>
      <c r="I30" s="150"/>
      <c r="J30" s="220">
        <v>2</v>
      </c>
      <c r="K30" s="150">
        <f>$J30</f>
        <v>2</v>
      </c>
      <c r="L30" s="84"/>
      <c r="M30" s="150"/>
      <c r="N30" s="85"/>
      <c r="O30" s="147" t="s">
        <v>59</v>
      </c>
    </row>
    <row r="31" spans="1:15" x14ac:dyDescent="0.2">
      <c r="A31" s="7"/>
      <c r="B31" s="7"/>
      <c r="C31" s="7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"/>
    </row>
    <row r="32" spans="1:15" ht="13.5" thickBot="1" x14ac:dyDescent="0.25">
      <c r="A32" s="67"/>
      <c r="B32" s="18"/>
      <c r="C32" s="18"/>
      <c r="D32" s="18"/>
      <c r="E32" s="18"/>
      <c r="F32" s="18"/>
      <c r="G32" s="18"/>
      <c r="H32" s="18"/>
      <c r="I32" s="21"/>
      <c r="J32" s="21"/>
      <c r="K32" s="21"/>
      <c r="L32" s="21"/>
      <c r="M32" s="21"/>
      <c r="N32" s="21"/>
      <c r="O32" s="7"/>
    </row>
    <row r="33" spans="1:15" ht="13.5" thickBot="1" x14ac:dyDescent="0.25">
      <c r="A33" s="9" t="s">
        <v>24</v>
      </c>
      <c r="B33" s="11"/>
      <c r="C33" s="111"/>
      <c r="D33" s="225" t="s">
        <v>49</v>
      </c>
      <c r="E33" s="226"/>
      <c r="F33" s="226"/>
      <c r="G33" s="226"/>
      <c r="H33" s="226"/>
      <c r="I33" s="226"/>
      <c r="J33" s="227" t="s">
        <v>30</v>
      </c>
      <c r="K33" s="233"/>
      <c r="L33" s="231" t="s">
        <v>18</v>
      </c>
      <c r="M33" s="232"/>
      <c r="N33" s="218"/>
      <c r="O33" s="166" t="s">
        <v>0</v>
      </c>
    </row>
    <row r="34" spans="1:15" x14ac:dyDescent="0.2">
      <c r="A34" s="30"/>
      <c r="B34" s="18"/>
      <c r="C34" s="104"/>
      <c r="D34" s="222" t="s">
        <v>33</v>
      </c>
      <c r="E34" s="223"/>
      <c r="F34" s="222" t="s">
        <v>88</v>
      </c>
      <c r="G34" s="223"/>
      <c r="H34" s="222" t="s">
        <v>53</v>
      </c>
      <c r="I34" s="223"/>
      <c r="J34" s="146"/>
      <c r="K34" s="194"/>
      <c r="L34" s="216"/>
      <c r="M34" s="218"/>
      <c r="N34" s="149"/>
      <c r="O34" s="15"/>
    </row>
    <row r="35" spans="1:15" x14ac:dyDescent="0.2">
      <c r="A35" s="30"/>
      <c r="B35" s="18"/>
      <c r="C35" s="104"/>
      <c r="D35" s="204" t="s">
        <v>54</v>
      </c>
      <c r="E35" s="175" t="s">
        <v>55</v>
      </c>
      <c r="F35" s="204" t="s">
        <v>54</v>
      </c>
      <c r="G35" s="175" t="s">
        <v>55</v>
      </c>
      <c r="H35" s="204" t="s">
        <v>54</v>
      </c>
      <c r="I35" s="175" t="s">
        <v>55</v>
      </c>
      <c r="J35" s="204" t="s">
        <v>54</v>
      </c>
      <c r="K35" s="175" t="s">
        <v>55</v>
      </c>
      <c r="L35" s="204" t="s">
        <v>54</v>
      </c>
      <c r="M35" s="109" t="s">
        <v>55</v>
      </c>
      <c r="N35" s="149"/>
      <c r="O35" s="15"/>
    </row>
    <row r="36" spans="1:15" ht="15" x14ac:dyDescent="0.25">
      <c r="A36" s="68"/>
      <c r="B36" s="26"/>
      <c r="C36" s="81"/>
      <c r="D36" s="81"/>
      <c r="E36" s="26"/>
      <c r="F36" s="81"/>
      <c r="G36" s="26"/>
      <c r="H36" s="81"/>
      <c r="I36" s="26"/>
      <c r="J36" s="81"/>
      <c r="K36" s="26"/>
      <c r="L36" s="151"/>
      <c r="M36" s="112"/>
      <c r="N36" s="112"/>
      <c r="O36" s="61"/>
    </row>
    <row r="37" spans="1:15" x14ac:dyDescent="0.2">
      <c r="A37" s="36" t="s">
        <v>99</v>
      </c>
      <c r="B37" s="37" t="s">
        <v>5</v>
      </c>
      <c r="C37" s="200"/>
      <c r="D37" s="38">
        <v>0</v>
      </c>
      <c r="E37" s="178">
        <v>0</v>
      </c>
      <c r="F37" s="38">
        <v>1</v>
      </c>
      <c r="G37" s="178">
        <v>1</v>
      </c>
      <c r="H37" s="38">
        <f>H16/(D16+H16)</f>
        <v>1.258925411635676E-10</v>
      </c>
      <c r="I37" s="178">
        <f>I16/(E16+I16)</f>
        <v>0.92641244388242683</v>
      </c>
      <c r="J37" s="38"/>
      <c r="K37" s="178"/>
      <c r="L37" s="50"/>
      <c r="M37" s="161"/>
      <c r="N37" s="113"/>
      <c r="O37" s="165" t="s">
        <v>84</v>
      </c>
    </row>
    <row r="38" spans="1:15" x14ac:dyDescent="0.2">
      <c r="A38" s="39" t="s">
        <v>100</v>
      </c>
      <c r="B38" s="37" t="s">
        <v>4</v>
      </c>
      <c r="C38" s="200"/>
      <c r="D38" s="38">
        <f>D$27*D37</f>
        <v>0</v>
      </c>
      <c r="E38" s="178">
        <f>E$27*E37</f>
        <v>0</v>
      </c>
      <c r="F38" s="38">
        <f t="shared" ref="F38:H38" si="4">F$29*F37</f>
        <v>0.3</v>
      </c>
      <c r="G38" s="178">
        <f>G$29*G37</f>
        <v>0.3</v>
      </c>
      <c r="H38" s="38">
        <f t="shared" si="4"/>
        <v>3.776776234907028E-11</v>
      </c>
      <c r="I38" s="178">
        <f>I$29*I37</f>
        <v>0.27792373316472802</v>
      </c>
      <c r="J38" s="38"/>
      <c r="K38" s="178"/>
      <c r="L38" s="167">
        <f>SQRT(SUMSQ(D38,F38,H38))</f>
        <v>0.3</v>
      </c>
      <c r="M38" s="168">
        <f>SQRT(SUMSQ(E38,G38,I38))</f>
        <v>0.40895183268475388</v>
      </c>
      <c r="N38" s="114"/>
      <c r="O38" s="74" t="s">
        <v>45</v>
      </c>
    </row>
    <row r="39" spans="1:15" x14ac:dyDescent="0.2">
      <c r="A39" s="40"/>
      <c r="B39" s="26"/>
      <c r="C39" s="81"/>
      <c r="D39" s="41"/>
      <c r="E39" s="42"/>
      <c r="F39" s="41"/>
      <c r="G39" s="42"/>
      <c r="H39" s="41"/>
      <c r="I39" s="42"/>
      <c r="J39" s="41"/>
      <c r="K39" s="42"/>
      <c r="L39" s="154"/>
      <c r="M39" s="155"/>
      <c r="N39" s="112"/>
      <c r="O39" s="74"/>
    </row>
    <row r="40" spans="1:15" x14ac:dyDescent="0.2">
      <c r="A40" s="40"/>
      <c r="B40" s="26"/>
      <c r="C40" s="81"/>
      <c r="D40" s="41"/>
      <c r="E40" s="42"/>
      <c r="F40" s="41"/>
      <c r="G40" s="42"/>
      <c r="H40" s="41"/>
      <c r="I40" s="42"/>
      <c r="J40" s="41"/>
      <c r="K40" s="42"/>
      <c r="L40" s="154"/>
      <c r="M40" s="155"/>
      <c r="N40" s="112"/>
      <c r="O40" s="74"/>
    </row>
    <row r="41" spans="1:15" x14ac:dyDescent="0.2">
      <c r="A41" s="36" t="s">
        <v>101</v>
      </c>
      <c r="B41" s="37" t="s">
        <v>5</v>
      </c>
      <c r="C41" s="200"/>
      <c r="D41" s="38">
        <v>1</v>
      </c>
      <c r="E41" s="178">
        <v>1</v>
      </c>
      <c r="F41" s="38">
        <v>1</v>
      </c>
      <c r="G41" s="178">
        <v>1</v>
      </c>
      <c r="H41" s="38">
        <v>0</v>
      </c>
      <c r="I41" s="178">
        <v>0</v>
      </c>
      <c r="J41" s="38"/>
      <c r="K41" s="178"/>
      <c r="L41" s="50"/>
      <c r="M41" s="161"/>
      <c r="N41" s="113"/>
      <c r="O41" s="74" t="s">
        <v>29</v>
      </c>
    </row>
    <row r="42" spans="1:15" x14ac:dyDescent="0.2">
      <c r="A42" s="39" t="s">
        <v>102</v>
      </c>
      <c r="B42" s="37" t="s">
        <v>4</v>
      </c>
      <c r="C42" s="200"/>
      <c r="D42" s="38">
        <f>D$27*D41</f>
        <v>1.5</v>
      </c>
      <c r="E42" s="178">
        <f>E$27*E41</f>
        <v>1.5</v>
      </c>
      <c r="F42" s="38">
        <f t="shared" ref="F42:H42" si="5">F$29*F41</f>
        <v>0.3</v>
      </c>
      <c r="G42" s="178">
        <f>G$29*G41</f>
        <v>0.3</v>
      </c>
      <c r="H42" s="38">
        <f t="shared" si="5"/>
        <v>0</v>
      </c>
      <c r="I42" s="178">
        <f>I$29*I41</f>
        <v>0</v>
      </c>
      <c r="J42" s="38"/>
      <c r="K42" s="178"/>
      <c r="L42" s="167">
        <f>SQRT(SUMSQ(D42,F42,H42))</f>
        <v>1.5297058540778354</v>
      </c>
      <c r="M42" s="168">
        <f>SQRT(SUMSQ(E42,G42,I42))</f>
        <v>1.5297058540778354</v>
      </c>
      <c r="N42" s="114"/>
      <c r="O42" s="74" t="s">
        <v>46</v>
      </c>
    </row>
    <row r="43" spans="1:15" x14ac:dyDescent="0.2">
      <c r="A43" s="40"/>
      <c r="B43" s="26"/>
      <c r="C43" s="81"/>
      <c r="D43" s="41"/>
      <c r="E43" s="42"/>
      <c r="F43" s="41"/>
      <c r="G43" s="42"/>
      <c r="H43" s="41"/>
      <c r="I43" s="42"/>
      <c r="J43" s="41"/>
      <c r="K43" s="42"/>
      <c r="L43" s="154"/>
      <c r="M43" s="155"/>
      <c r="N43" s="112"/>
      <c r="O43" s="74"/>
    </row>
    <row r="44" spans="1:15" x14ac:dyDescent="0.2">
      <c r="A44" s="40"/>
      <c r="B44" s="26"/>
      <c r="C44" s="81"/>
      <c r="D44" s="41"/>
      <c r="E44" s="42"/>
      <c r="F44" s="41"/>
      <c r="G44" s="42"/>
      <c r="H44" s="41"/>
      <c r="I44" s="42"/>
      <c r="J44" s="41"/>
      <c r="K44" s="42"/>
      <c r="L44" s="154"/>
      <c r="M44" s="155"/>
      <c r="N44" s="112"/>
      <c r="O44" s="74"/>
    </row>
    <row r="45" spans="1:15" x14ac:dyDescent="0.2">
      <c r="A45" s="36" t="s">
        <v>64</v>
      </c>
      <c r="B45" s="37" t="s">
        <v>5</v>
      </c>
      <c r="C45" s="200"/>
      <c r="D45" s="38">
        <v>0</v>
      </c>
      <c r="E45" s="178">
        <v>0</v>
      </c>
      <c r="F45" s="38">
        <f>F16/(D16+F16)</f>
        <v>0.86319311139679022</v>
      </c>
      <c r="G45" s="178">
        <f>G16/(E16+G16)</f>
        <v>0.86319311139679022</v>
      </c>
      <c r="H45" s="38">
        <v>1</v>
      </c>
      <c r="I45" s="178">
        <v>1</v>
      </c>
      <c r="J45" s="38"/>
      <c r="K45" s="178"/>
      <c r="L45" s="50"/>
      <c r="M45" s="161"/>
      <c r="N45" s="113"/>
      <c r="O45" s="165" t="s">
        <v>84</v>
      </c>
    </row>
    <row r="46" spans="1:15" x14ac:dyDescent="0.2">
      <c r="A46" s="39" t="s">
        <v>65</v>
      </c>
      <c r="B46" s="37" t="s">
        <v>4</v>
      </c>
      <c r="C46" s="200"/>
      <c r="D46" s="38">
        <f>D$27*D45</f>
        <v>0</v>
      </c>
      <c r="E46" s="178">
        <f>E$27*E45</f>
        <v>0</v>
      </c>
      <c r="F46" s="38">
        <f t="shared" ref="F46" si="6">F$29*F45</f>
        <v>0.25895793341903706</v>
      </c>
      <c r="G46" s="178">
        <f>G$29*G45</f>
        <v>0.25895793341903706</v>
      </c>
      <c r="H46" s="38">
        <f>H$29*H45</f>
        <v>0.3</v>
      </c>
      <c r="I46" s="178">
        <f>I$29*I45</f>
        <v>0.3</v>
      </c>
      <c r="J46" s="38"/>
      <c r="K46" s="178"/>
      <c r="L46" s="167">
        <f>SQRT(SUMSQ(D46,F46,H46))</f>
        <v>0.3963069659754398</v>
      </c>
      <c r="M46" s="168">
        <f>SQRT(SUMSQ(E46,G46,I46))</f>
        <v>0.3963069659754398</v>
      </c>
      <c r="N46" s="114"/>
      <c r="O46" s="74" t="s">
        <v>45</v>
      </c>
    </row>
    <row r="47" spans="1:15" x14ac:dyDescent="0.2">
      <c r="A47" s="40"/>
      <c r="B47" s="26"/>
      <c r="C47" s="81"/>
      <c r="D47" s="41"/>
      <c r="E47" s="42"/>
      <c r="F47" s="41"/>
      <c r="G47" s="42"/>
      <c r="H47" s="41"/>
      <c r="I47" s="42"/>
      <c r="J47" s="41"/>
      <c r="K47" s="42"/>
      <c r="L47" s="154"/>
      <c r="M47" s="155"/>
      <c r="N47" s="112"/>
      <c r="O47" s="74"/>
    </row>
    <row r="48" spans="1:15" x14ac:dyDescent="0.2">
      <c r="A48" s="40"/>
      <c r="B48" s="26"/>
      <c r="C48" s="81"/>
      <c r="D48" s="41"/>
      <c r="E48" s="42"/>
      <c r="F48" s="41"/>
      <c r="G48" s="42"/>
      <c r="H48" s="41"/>
      <c r="I48" s="42"/>
      <c r="J48" s="41"/>
      <c r="K48" s="42"/>
      <c r="L48" s="154"/>
      <c r="M48" s="155"/>
      <c r="N48" s="112"/>
      <c r="O48" s="74"/>
    </row>
    <row r="49" spans="1:15" x14ac:dyDescent="0.2">
      <c r="A49" s="36" t="s">
        <v>66</v>
      </c>
      <c r="B49" s="37" t="s">
        <v>5</v>
      </c>
      <c r="C49" s="200"/>
      <c r="D49" s="38">
        <v>1</v>
      </c>
      <c r="E49" s="178">
        <v>1</v>
      </c>
      <c r="F49" s="38">
        <v>0</v>
      </c>
      <c r="G49" s="178">
        <v>0</v>
      </c>
      <c r="H49" s="38">
        <v>1</v>
      </c>
      <c r="I49" s="178">
        <v>1</v>
      </c>
      <c r="J49" s="38"/>
      <c r="K49" s="178"/>
      <c r="L49" s="50"/>
      <c r="M49" s="161"/>
      <c r="N49" s="113"/>
      <c r="O49" s="74" t="s">
        <v>29</v>
      </c>
    </row>
    <row r="50" spans="1:15" x14ac:dyDescent="0.2">
      <c r="A50" s="39" t="s">
        <v>67</v>
      </c>
      <c r="B50" s="37" t="s">
        <v>4</v>
      </c>
      <c r="C50" s="200"/>
      <c r="D50" s="38">
        <f>D$27*D49</f>
        <v>1.5</v>
      </c>
      <c r="E50" s="178">
        <f>E$27*E49</f>
        <v>1.5</v>
      </c>
      <c r="F50" s="38">
        <f>F$29*F49</f>
        <v>0</v>
      </c>
      <c r="G50" s="178">
        <f t="shared" ref="G50:H50" si="7">G$29*G49</f>
        <v>0</v>
      </c>
      <c r="H50" s="38">
        <f t="shared" si="7"/>
        <v>0.3</v>
      </c>
      <c r="I50" s="178">
        <f>I$29*I49</f>
        <v>0.3</v>
      </c>
      <c r="J50" s="38"/>
      <c r="K50" s="178"/>
      <c r="L50" s="167">
        <f>SQRT(SUMSQ(D50,F50,H50))</f>
        <v>1.5297058540778354</v>
      </c>
      <c r="M50" s="168">
        <f>SQRT(SUMSQ(E50,G50,I50))</f>
        <v>1.5297058540778354</v>
      </c>
      <c r="N50" s="114"/>
      <c r="O50" s="74" t="s">
        <v>46</v>
      </c>
    </row>
    <row r="51" spans="1:15" x14ac:dyDescent="0.2">
      <c r="A51" s="40"/>
      <c r="B51" s="26"/>
      <c r="C51" s="81"/>
      <c r="D51" s="41"/>
      <c r="E51" s="42"/>
      <c r="F51" s="41"/>
      <c r="G51" s="42"/>
      <c r="H51" s="41"/>
      <c r="I51" s="42"/>
      <c r="J51" s="41"/>
      <c r="K51" s="42"/>
      <c r="L51" s="154"/>
      <c r="M51" s="155"/>
      <c r="N51" s="112"/>
      <c r="O51" s="74"/>
    </row>
    <row r="52" spans="1:15" x14ac:dyDescent="0.2">
      <c r="A52" s="40"/>
      <c r="B52" s="26"/>
      <c r="C52" s="81"/>
      <c r="D52" s="41"/>
      <c r="E52" s="42"/>
      <c r="F52" s="41"/>
      <c r="G52" s="42"/>
      <c r="H52" s="41"/>
      <c r="I52" s="42"/>
      <c r="J52" s="41"/>
      <c r="K52" s="42"/>
      <c r="L52" s="154"/>
      <c r="M52" s="155"/>
      <c r="N52" s="112"/>
      <c r="O52" s="74"/>
    </row>
    <row r="53" spans="1:15" x14ac:dyDescent="0.2">
      <c r="A53" s="36" t="s">
        <v>68</v>
      </c>
      <c r="B53" s="37" t="s">
        <v>5</v>
      </c>
      <c r="C53" s="200"/>
      <c r="D53" s="38">
        <v>1</v>
      </c>
      <c r="E53" s="178">
        <v>1</v>
      </c>
      <c r="F53" s="38">
        <f>F16/(D16+F16+H16)</f>
        <v>0.86319311138192345</v>
      </c>
      <c r="G53" s="178">
        <f>G16/(E16+G16+I16)</f>
        <v>0.31708267358501491</v>
      </c>
      <c r="H53" s="38">
        <f>H16/(D16+F16+H16)</f>
        <v>1.72229668568108E-11</v>
      </c>
      <c r="I53" s="178">
        <f>I16/(E16+G16+I16)</f>
        <v>0.63266310933375935</v>
      </c>
      <c r="J53" s="38"/>
      <c r="K53" s="178"/>
      <c r="L53" s="50"/>
      <c r="M53" s="161"/>
      <c r="N53" s="113"/>
      <c r="O53" s="165" t="s">
        <v>84</v>
      </c>
    </row>
    <row r="54" spans="1:15" x14ac:dyDescent="0.2">
      <c r="A54" s="39" t="s">
        <v>69</v>
      </c>
      <c r="B54" s="37" t="s">
        <v>4</v>
      </c>
      <c r="C54" s="200"/>
      <c r="D54" s="206">
        <f>D$26*D53</f>
        <v>1.5</v>
      </c>
      <c r="E54" s="207">
        <f t="shared" ref="E54" si="8">E$26*E53</f>
        <v>1.5</v>
      </c>
      <c r="F54" s="206">
        <f>F$28*F53</f>
        <v>0.25895793341457701</v>
      </c>
      <c r="G54" s="207">
        <f t="shared" ref="G54" si="9">G$28*G53</f>
        <v>9.5124802075504472E-2</v>
      </c>
      <c r="H54" s="206">
        <f>H$28*H53</f>
        <v>5.1668900570432398E-12</v>
      </c>
      <c r="I54" s="207">
        <f>I$28*I53</f>
        <v>0.1897989328001278</v>
      </c>
      <c r="J54" s="38"/>
      <c r="K54" s="178"/>
      <c r="L54" s="167">
        <f>SQRT(SUMSQ(D54,F54,H54))</f>
        <v>1.5221889538681945</v>
      </c>
      <c r="M54" s="168">
        <f>SQRT(SUMSQ(E54,G54,I54))</f>
        <v>1.5149496238693785</v>
      </c>
      <c r="N54" s="114"/>
      <c r="O54" s="74" t="s">
        <v>47</v>
      </c>
    </row>
    <row r="55" spans="1:15" x14ac:dyDescent="0.2">
      <c r="A55" s="40"/>
      <c r="B55" s="26"/>
      <c r="C55" s="81"/>
      <c r="D55" s="41"/>
      <c r="E55" s="42"/>
      <c r="F55" s="41"/>
      <c r="G55" s="42"/>
      <c r="H55" s="41"/>
      <c r="I55" s="42"/>
      <c r="J55" s="41"/>
      <c r="K55" s="42"/>
      <c r="L55" s="154"/>
      <c r="M55" s="155"/>
      <c r="N55" s="112"/>
      <c r="O55" s="74"/>
    </row>
    <row r="56" spans="1:15" x14ac:dyDescent="0.2">
      <c r="A56" s="40"/>
      <c r="B56" s="26"/>
      <c r="C56" s="81"/>
      <c r="D56" s="41"/>
      <c r="E56" s="42"/>
      <c r="F56" s="41"/>
      <c r="G56" s="42"/>
      <c r="H56" s="41"/>
      <c r="I56" s="42"/>
      <c r="J56" s="41"/>
      <c r="K56" s="42"/>
      <c r="L56" s="154"/>
      <c r="M56" s="155"/>
      <c r="N56" s="112"/>
      <c r="O56" s="74"/>
    </row>
    <row r="57" spans="1:15" x14ac:dyDescent="0.2">
      <c r="A57" s="36" t="s">
        <v>103</v>
      </c>
      <c r="B57" s="37" t="s">
        <v>5</v>
      </c>
      <c r="C57" s="200"/>
      <c r="D57" s="38">
        <v>0</v>
      </c>
      <c r="E57" s="178">
        <v>0</v>
      </c>
      <c r="F57" s="38">
        <v>1</v>
      </c>
      <c r="G57" s="178">
        <v>1</v>
      </c>
      <c r="H57" s="38">
        <v>1</v>
      </c>
      <c r="I57" s="178">
        <v>1</v>
      </c>
      <c r="J57" s="38">
        <v>1</v>
      </c>
      <c r="K57" s="178">
        <v>1</v>
      </c>
      <c r="L57" s="50"/>
      <c r="M57" s="161"/>
      <c r="N57" s="113"/>
      <c r="O57" s="74" t="s">
        <v>29</v>
      </c>
    </row>
    <row r="58" spans="1:15" x14ac:dyDescent="0.2">
      <c r="A58" s="39" t="s">
        <v>104</v>
      </c>
      <c r="B58" s="37" t="s">
        <v>4</v>
      </c>
      <c r="C58" s="200"/>
      <c r="D58" s="38">
        <f>D$27*D57</f>
        <v>0</v>
      </c>
      <c r="E58" s="178">
        <f>E$27*E57</f>
        <v>0</v>
      </c>
      <c r="F58" s="38">
        <f t="shared" ref="F58:H58" si="10">F$29*F57</f>
        <v>0.3</v>
      </c>
      <c r="G58" s="178">
        <f>G$29*G57</f>
        <v>0.3</v>
      </c>
      <c r="H58" s="38">
        <f t="shared" si="10"/>
        <v>0.3</v>
      </c>
      <c r="I58" s="178">
        <f>I$29*I57</f>
        <v>0.3</v>
      </c>
      <c r="J58" s="38">
        <f>J$30*J57</f>
        <v>2</v>
      </c>
      <c r="K58" s="178">
        <f>K$30*K57</f>
        <v>2</v>
      </c>
      <c r="L58" s="167">
        <f>SQRT(SUMSQ(D58,F58,H58))+J58</f>
        <v>2.4242640687119286</v>
      </c>
      <c r="M58" s="168">
        <f>SQRT(SUMSQ(E58,G58,I58))+K58</f>
        <v>2.4242640687119286</v>
      </c>
      <c r="N58" s="114"/>
      <c r="O58" s="74" t="s">
        <v>70</v>
      </c>
    </row>
    <row r="59" spans="1:15" ht="13.5" thickBot="1" x14ac:dyDescent="0.25">
      <c r="A59" s="91"/>
      <c r="B59" s="99"/>
      <c r="C59" s="201"/>
      <c r="D59" s="73"/>
      <c r="E59" s="185"/>
      <c r="F59" s="73"/>
      <c r="G59" s="185"/>
      <c r="H59" s="73"/>
      <c r="I59" s="185"/>
      <c r="J59" s="73"/>
      <c r="K59" s="185"/>
      <c r="L59" s="152"/>
      <c r="M59" s="115"/>
      <c r="N59" s="115"/>
      <c r="O59" s="75"/>
    </row>
    <row r="60" spans="1:15" x14ac:dyDescent="0.2">
      <c r="A60" s="7"/>
      <c r="B60" s="26"/>
      <c r="C60" s="26"/>
      <c r="D60" s="42"/>
      <c r="E60" s="42"/>
      <c r="F60" s="42"/>
      <c r="G60" s="42"/>
      <c r="H60" s="42"/>
      <c r="I60" s="42"/>
      <c r="J60" s="42"/>
      <c r="K60" s="42"/>
      <c r="L60" s="43"/>
      <c r="M60" s="43"/>
      <c r="N60" s="43"/>
      <c r="O60" s="43"/>
    </row>
    <row r="61" spans="1:15" ht="13.5" thickBot="1" x14ac:dyDescent="0.25">
      <c r="A61" s="45"/>
      <c r="B61" s="7"/>
      <c r="C61" s="7"/>
      <c r="D61" s="7"/>
      <c r="E61" s="7"/>
      <c r="F61" s="7"/>
      <c r="G61" s="7"/>
      <c r="H61" s="7"/>
      <c r="I61" s="7"/>
      <c r="J61" s="49"/>
      <c r="K61" s="7"/>
      <c r="L61" s="7"/>
      <c r="M61" s="7"/>
      <c r="N61" s="7"/>
      <c r="O61" s="7"/>
    </row>
    <row r="62" spans="1:15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29"/>
      <c r="K62" s="11"/>
      <c r="L62" s="46"/>
      <c r="M62" s="46"/>
      <c r="N62" s="46"/>
      <c r="O62" s="13" t="s">
        <v>0</v>
      </c>
    </row>
    <row r="63" spans="1:15" x14ac:dyDescent="0.2">
      <c r="A63" s="97" t="s">
        <v>113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6"/>
      <c r="M63" s="26"/>
      <c r="N63" s="26"/>
      <c r="O63" s="72"/>
    </row>
    <row r="64" spans="1:15" ht="13.5" thickBot="1" x14ac:dyDescent="0.25">
      <c r="A64" s="97" t="s">
        <v>92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6"/>
      <c r="M64" s="26"/>
      <c r="N64" s="26"/>
      <c r="O64" s="205"/>
    </row>
    <row r="65" spans="1:15" x14ac:dyDescent="0.2">
      <c r="A65" s="9"/>
      <c r="B65" s="11"/>
      <c r="C65" s="11"/>
      <c r="D65" s="11"/>
      <c r="E65" s="11"/>
      <c r="F65" s="11"/>
      <c r="G65" s="11"/>
      <c r="H65" s="11"/>
      <c r="I65" s="11"/>
      <c r="J65" s="29"/>
      <c r="K65" s="11"/>
      <c r="L65" s="46"/>
      <c r="M65" s="46"/>
      <c r="N65" s="46"/>
      <c r="O65" s="58"/>
    </row>
    <row r="66" spans="1:15" ht="13.5" thickBot="1" x14ac:dyDescent="0.25">
      <c r="A66" s="7"/>
      <c r="B66" s="7"/>
      <c r="C66" s="7"/>
      <c r="D66" s="7"/>
      <c r="E66" s="7"/>
      <c r="F66" s="7"/>
      <c r="G66" s="7"/>
      <c r="H66" s="7"/>
      <c r="I66" s="7"/>
      <c r="J66" s="49"/>
      <c r="K66" s="7"/>
      <c r="L66" s="45"/>
      <c r="M66" s="45"/>
      <c r="N66" s="45"/>
      <c r="O66" s="7"/>
    </row>
    <row r="67" spans="1:15" x14ac:dyDescent="0.2">
      <c r="A67" s="9" t="s">
        <v>26</v>
      </c>
      <c r="B67" s="215"/>
      <c r="C67" s="191" t="s">
        <v>36</v>
      </c>
      <c r="D67" s="222" t="s">
        <v>33</v>
      </c>
      <c r="E67" s="223"/>
      <c r="F67" s="222" t="s">
        <v>88</v>
      </c>
      <c r="G67" s="223"/>
      <c r="H67" s="222" t="s">
        <v>53</v>
      </c>
      <c r="I67" s="224"/>
      <c r="J67" s="217"/>
      <c r="K67" s="214"/>
      <c r="L67" s="12"/>
      <c r="M67" s="12"/>
      <c r="N67" s="12"/>
      <c r="O67" s="13" t="s">
        <v>0</v>
      </c>
    </row>
    <row r="68" spans="1:15" x14ac:dyDescent="0.2">
      <c r="A68" s="30"/>
      <c r="B68" s="15"/>
      <c r="C68" s="128"/>
      <c r="D68" s="204" t="s">
        <v>54</v>
      </c>
      <c r="E68" s="175" t="s">
        <v>55</v>
      </c>
      <c r="F68" s="204" t="s">
        <v>54</v>
      </c>
      <c r="G68" s="175" t="s">
        <v>55</v>
      </c>
      <c r="H68" s="204" t="s">
        <v>54</v>
      </c>
      <c r="I68" s="109" t="s">
        <v>55</v>
      </c>
      <c r="J68" s="17"/>
      <c r="K68" s="128"/>
      <c r="L68" s="8"/>
      <c r="M68" s="8"/>
      <c r="N68" s="8"/>
      <c r="O68" s="110"/>
    </row>
    <row r="69" spans="1:15" x14ac:dyDescent="0.2">
      <c r="A69" s="14"/>
      <c r="B69" s="15"/>
      <c r="C69" s="128"/>
      <c r="D69" s="16"/>
      <c r="E69" s="17"/>
      <c r="F69" s="16"/>
      <c r="G69" s="17"/>
      <c r="H69" s="16"/>
      <c r="I69" s="149"/>
      <c r="J69" s="17"/>
      <c r="K69" s="17"/>
      <c r="L69" s="8"/>
      <c r="M69" s="8"/>
      <c r="N69" s="8"/>
      <c r="O69" s="59"/>
    </row>
    <row r="70" spans="1:15" x14ac:dyDescent="0.2">
      <c r="A70" s="19" t="s">
        <v>41</v>
      </c>
      <c r="B70" s="20" t="s">
        <v>2</v>
      </c>
      <c r="C70" s="18"/>
      <c r="D70" s="153">
        <f>D7</f>
        <v>-98</v>
      </c>
      <c r="E70" s="179">
        <f>E7</f>
        <v>-98</v>
      </c>
      <c r="F70" s="153"/>
      <c r="G70" s="179"/>
      <c r="H70" s="153"/>
      <c r="I70" s="60"/>
      <c r="J70" s="21"/>
      <c r="K70" s="21"/>
      <c r="L70" s="8"/>
      <c r="M70" s="8"/>
      <c r="N70" s="8"/>
      <c r="O70" s="57"/>
    </row>
    <row r="71" spans="1:15" x14ac:dyDescent="0.2">
      <c r="A71" s="19" t="s">
        <v>3</v>
      </c>
      <c r="B71" s="20" t="s">
        <v>4</v>
      </c>
      <c r="C71" s="18"/>
      <c r="D71" s="88"/>
      <c r="E71" s="21"/>
      <c r="F71" s="134">
        <f t="shared" ref="F71:I71" si="11">F8</f>
        <v>8</v>
      </c>
      <c r="G71" s="23">
        <f t="shared" si="11"/>
        <v>8</v>
      </c>
      <c r="H71" s="143">
        <f t="shared" si="11"/>
        <v>-99</v>
      </c>
      <c r="I71" s="127">
        <f t="shared" si="11"/>
        <v>11</v>
      </c>
      <c r="J71" s="23"/>
      <c r="K71" s="23"/>
      <c r="L71" s="8"/>
      <c r="M71" s="8"/>
      <c r="N71" s="8"/>
      <c r="O71" s="57"/>
    </row>
    <row r="72" spans="1:15" x14ac:dyDescent="0.2">
      <c r="A72" s="19" t="s">
        <v>56</v>
      </c>
      <c r="B72" s="20" t="s">
        <v>4</v>
      </c>
      <c r="C72" s="153">
        <f>C10</f>
        <v>0</v>
      </c>
      <c r="D72" s="88"/>
      <c r="E72" s="21"/>
      <c r="F72" s="134"/>
      <c r="G72" s="23"/>
      <c r="H72" s="134"/>
      <c r="I72" s="127"/>
      <c r="J72" s="23"/>
      <c r="K72" s="23"/>
      <c r="L72" s="8"/>
      <c r="M72" s="8"/>
      <c r="N72" s="8"/>
      <c r="O72" s="57"/>
    </row>
    <row r="73" spans="1:15" x14ac:dyDescent="0.2">
      <c r="A73" s="19"/>
      <c r="B73" s="20"/>
      <c r="C73" s="18"/>
      <c r="D73" s="88"/>
      <c r="E73" s="21"/>
      <c r="F73" s="134"/>
      <c r="G73" s="23"/>
      <c r="H73" s="134"/>
      <c r="I73" s="127"/>
      <c r="J73" s="23"/>
      <c r="K73" s="23"/>
      <c r="L73" s="8"/>
      <c r="M73" s="8"/>
      <c r="N73" s="8"/>
      <c r="O73" s="59"/>
    </row>
    <row r="74" spans="1:15" x14ac:dyDescent="0.2">
      <c r="A74" s="19" t="s">
        <v>10</v>
      </c>
      <c r="B74" s="20" t="s">
        <v>4</v>
      </c>
      <c r="C74" s="131">
        <v>-1</v>
      </c>
      <c r="D74" s="131">
        <v>0</v>
      </c>
      <c r="E74" s="180">
        <v>0</v>
      </c>
      <c r="F74" s="180">
        <v>0</v>
      </c>
      <c r="G74" s="180">
        <v>0</v>
      </c>
      <c r="H74" s="131">
        <v>0</v>
      </c>
      <c r="I74" s="132">
        <v>-1</v>
      </c>
      <c r="J74" s="23"/>
      <c r="K74" s="23"/>
      <c r="L74" s="8"/>
      <c r="M74" s="8"/>
      <c r="N74" s="8"/>
      <c r="O74" s="22" t="s">
        <v>8</v>
      </c>
    </row>
    <row r="75" spans="1:15" x14ac:dyDescent="0.2">
      <c r="A75" s="35" t="s">
        <v>9</v>
      </c>
      <c r="B75" s="20" t="s">
        <v>4</v>
      </c>
      <c r="C75" s="154">
        <f>C72+C74</f>
        <v>-1</v>
      </c>
      <c r="D75" s="154">
        <f>D70+D74</f>
        <v>-98</v>
      </c>
      <c r="E75" s="76">
        <f>E70+E74</f>
        <v>-98</v>
      </c>
      <c r="F75" s="76">
        <f t="shared" ref="F75:I75" si="12">F71+F74</f>
        <v>8</v>
      </c>
      <c r="G75" s="76">
        <f t="shared" si="12"/>
        <v>8</v>
      </c>
      <c r="H75" s="159">
        <f t="shared" si="12"/>
        <v>-99</v>
      </c>
      <c r="I75" s="155">
        <f t="shared" si="12"/>
        <v>10</v>
      </c>
      <c r="J75" s="76"/>
      <c r="K75" s="76"/>
      <c r="L75" s="8"/>
      <c r="M75" s="8"/>
      <c r="N75" s="8"/>
      <c r="O75" s="22" t="s">
        <v>12</v>
      </c>
    </row>
    <row r="76" spans="1:15" x14ac:dyDescent="0.2">
      <c r="A76" s="19"/>
      <c r="B76" s="20"/>
      <c r="C76" s="18"/>
      <c r="D76" s="104"/>
      <c r="E76" s="18"/>
      <c r="F76" s="104"/>
      <c r="G76" s="18"/>
      <c r="H76" s="104"/>
      <c r="I76" s="127"/>
      <c r="J76" s="23"/>
      <c r="K76" s="23"/>
      <c r="L76" s="8"/>
      <c r="M76" s="8"/>
      <c r="N76" s="8"/>
      <c r="O76" s="59"/>
    </row>
    <row r="77" spans="1:15" x14ac:dyDescent="0.2">
      <c r="A77" s="48" t="s">
        <v>7</v>
      </c>
      <c r="B77" s="20"/>
      <c r="C77" s="18"/>
      <c r="D77" s="104"/>
      <c r="E77" s="18"/>
      <c r="F77" s="104"/>
      <c r="G77" s="18"/>
      <c r="H77" s="104"/>
      <c r="I77" s="127"/>
      <c r="J77" s="23"/>
      <c r="K77" s="23"/>
      <c r="L77" s="8"/>
      <c r="M77" s="8"/>
      <c r="N77" s="8"/>
      <c r="O77" s="59"/>
    </row>
    <row r="78" spans="1:15" x14ac:dyDescent="0.2">
      <c r="A78" s="19" t="s">
        <v>27</v>
      </c>
      <c r="B78" s="20" t="s">
        <v>44</v>
      </c>
      <c r="C78" s="18"/>
      <c r="D78" s="139">
        <f>(10^12)*(10^-3)*(D5/15)*10^(D75/10)</f>
        <v>0.31697863849222196</v>
      </c>
      <c r="E78" s="77">
        <f>(10^12)*(10^-3)*(E5/15)*10^(E75/10)</f>
        <v>0.31697863849222196</v>
      </c>
      <c r="F78" s="139">
        <f>(10^12)*(10^-3)*(D5/15)*10^((D75+F75)/10)</f>
        <v>2</v>
      </c>
      <c r="G78" s="77">
        <f>(10^12)*(10^-3)*(E5/15)*10^((E75+G75)/10)</f>
        <v>2</v>
      </c>
      <c r="H78" s="139">
        <f>(10^12)*(10^-3)*(D5/15)*10^((D75+H75)/10)</f>
        <v>3.9905246299377443E-11</v>
      </c>
      <c r="I78" s="126">
        <f>(10^12)*(10^-3)*(E5/15)*10^((E75+I75)/10)</f>
        <v>3.1697863849222121</v>
      </c>
      <c r="J78" s="77"/>
      <c r="K78" s="77"/>
      <c r="L78" s="8"/>
      <c r="M78" s="8"/>
      <c r="N78" s="8"/>
      <c r="O78" s="59"/>
    </row>
    <row r="79" spans="1:15" x14ac:dyDescent="0.2">
      <c r="A79" s="32" t="s">
        <v>60</v>
      </c>
      <c r="B79" s="20" t="s">
        <v>4</v>
      </c>
      <c r="C79" s="18"/>
      <c r="D79" s="104"/>
      <c r="E79" s="18"/>
      <c r="F79" s="157">
        <f>10*LOG10(F78/(D78+H78))</f>
        <v>7.9999999994532658</v>
      </c>
      <c r="G79" s="34">
        <f>10*LOG10(G78/(E78+I78))</f>
        <v>-2.413926851582231</v>
      </c>
      <c r="H79" s="160">
        <f>10*LOG10(H78/(D78+F78))</f>
        <v>-107.63892034143382</v>
      </c>
      <c r="I79" s="158">
        <f>10*LOG10(I78/(E78+G78))</f>
        <v>1.3610796585661846</v>
      </c>
      <c r="J79" s="76"/>
      <c r="K79" s="34"/>
      <c r="L79" s="8"/>
      <c r="M79" s="8"/>
      <c r="N79" s="8"/>
      <c r="O79" s="22"/>
    </row>
    <row r="80" spans="1:15" x14ac:dyDescent="0.2">
      <c r="A80" s="148" t="s">
        <v>63</v>
      </c>
      <c r="B80" s="20" t="s">
        <v>42</v>
      </c>
      <c r="C80" s="18"/>
      <c r="D80" s="104"/>
      <c r="E80" s="18"/>
      <c r="F80" s="157">
        <f>D75+F75+10*LOG(D5/15)</f>
        <v>-86.989700043360187</v>
      </c>
      <c r="G80" s="34">
        <f>E75+G75+10*LOG(E5/15)</f>
        <v>-86.989700043360187</v>
      </c>
      <c r="H80" s="160">
        <f>D75+H75+10*LOG(D5/15)</f>
        <v>-193.98970004336019</v>
      </c>
      <c r="I80" s="158">
        <f>E75+I75+10*LOG(E5/15)</f>
        <v>-84.989700043360187</v>
      </c>
      <c r="J80" s="76"/>
      <c r="K80" s="34"/>
      <c r="L80" s="8"/>
      <c r="M80" s="8"/>
      <c r="N80" s="8"/>
      <c r="O80" s="22"/>
    </row>
    <row r="81" spans="1:15" x14ac:dyDescent="0.2">
      <c r="A81" s="123" t="s">
        <v>34</v>
      </c>
      <c r="B81" s="20" t="s">
        <v>43</v>
      </c>
      <c r="C81" s="18"/>
      <c r="D81" s="156">
        <f>10*LOG((D78+F78+H78)*10^-9)+10*LOG(F9*12)</f>
        <v>-55.305908588727647</v>
      </c>
      <c r="E81" s="186">
        <f>10*LOG((E78+G78+I78)*10^-9)+10*LOG(G9*12)</f>
        <v>-51.561965272193632</v>
      </c>
      <c r="F81" s="156"/>
      <c r="G81" s="186"/>
      <c r="H81" s="156"/>
      <c r="I81" s="20"/>
      <c r="J81" s="21"/>
      <c r="K81" s="24"/>
      <c r="L81" s="8"/>
      <c r="M81" s="8"/>
      <c r="N81" s="8"/>
      <c r="O81" s="22"/>
    </row>
    <row r="82" spans="1:15" ht="13.5" thickBot="1" x14ac:dyDescent="0.25">
      <c r="A82" s="122" t="s">
        <v>108</v>
      </c>
      <c r="B82" s="92" t="s">
        <v>4</v>
      </c>
      <c r="C82" s="177"/>
      <c r="D82" s="133"/>
      <c r="E82" s="177"/>
      <c r="F82" s="141"/>
      <c r="G82" s="181"/>
      <c r="H82" s="141"/>
      <c r="I82" s="135">
        <f>I80-G80-C75</f>
        <v>3</v>
      </c>
      <c r="J82" s="23"/>
      <c r="K82" s="24"/>
      <c r="L82" s="8"/>
      <c r="M82" s="8"/>
      <c r="N82" s="8"/>
      <c r="O82" s="22"/>
    </row>
    <row r="83" spans="1:15" x14ac:dyDescent="0.2">
      <c r="A83" s="89"/>
      <c r="B83" s="66"/>
      <c r="C83" s="66"/>
      <c r="D83" s="66"/>
      <c r="E83" s="66"/>
      <c r="F83" s="66"/>
      <c r="G83" s="66"/>
      <c r="H83" s="66"/>
      <c r="I83" s="66"/>
      <c r="J83" s="105"/>
      <c r="K83" s="69"/>
      <c r="L83" s="69"/>
      <c r="M83" s="69"/>
      <c r="N83" s="69"/>
      <c r="O83" s="69"/>
    </row>
    <row r="84" spans="1:15" ht="13.5" thickBot="1" x14ac:dyDescent="0.25">
      <c r="A84" s="70"/>
      <c r="B84" s="66"/>
      <c r="C84" s="66"/>
      <c r="D84" s="66"/>
      <c r="E84" s="66"/>
      <c r="F84" s="66"/>
      <c r="G84" s="66"/>
      <c r="H84" s="66"/>
      <c r="I84" s="66"/>
      <c r="J84" s="106"/>
      <c r="K84" s="66"/>
      <c r="L84" s="66"/>
      <c r="M84" s="66"/>
      <c r="N84" s="66"/>
      <c r="O84" s="66"/>
    </row>
    <row r="85" spans="1:15" x14ac:dyDescent="0.2">
      <c r="A85" s="9" t="s">
        <v>28</v>
      </c>
      <c r="B85" s="11"/>
      <c r="C85" s="198"/>
      <c r="D85" s="222" t="s">
        <v>33</v>
      </c>
      <c r="E85" s="223"/>
      <c r="F85" s="222" t="s">
        <v>88</v>
      </c>
      <c r="G85" s="223"/>
      <c r="H85" s="222" t="s">
        <v>53</v>
      </c>
      <c r="I85" s="223"/>
      <c r="J85" s="216"/>
      <c r="K85" s="214"/>
      <c r="L85" s="229" t="s">
        <v>18</v>
      </c>
      <c r="M85" s="230"/>
      <c r="N85" s="218" t="s">
        <v>86</v>
      </c>
      <c r="O85" s="13" t="s">
        <v>85</v>
      </c>
    </row>
    <row r="86" spans="1:15" x14ac:dyDescent="0.2">
      <c r="A86" s="30"/>
      <c r="B86" s="18"/>
      <c r="C86" s="104"/>
      <c r="D86" s="204" t="s">
        <v>54</v>
      </c>
      <c r="E86" s="175" t="s">
        <v>55</v>
      </c>
      <c r="F86" s="204" t="s">
        <v>54</v>
      </c>
      <c r="G86" s="175" t="s">
        <v>55</v>
      </c>
      <c r="H86" s="204" t="s">
        <v>54</v>
      </c>
      <c r="I86" s="175" t="s">
        <v>55</v>
      </c>
      <c r="J86" s="16"/>
      <c r="K86" s="128"/>
      <c r="L86" s="204" t="s">
        <v>54</v>
      </c>
      <c r="M86" s="109" t="s">
        <v>55</v>
      </c>
      <c r="N86" s="149"/>
      <c r="O86" s="129"/>
    </row>
    <row r="87" spans="1:15" x14ac:dyDescent="0.2">
      <c r="A87" s="30"/>
      <c r="B87" s="18"/>
      <c r="C87" s="104"/>
      <c r="D87" s="81"/>
      <c r="E87" s="26"/>
      <c r="F87" s="81"/>
      <c r="G87" s="26"/>
      <c r="H87" s="81"/>
      <c r="I87" s="26"/>
      <c r="J87" s="16"/>
      <c r="K87" s="17"/>
      <c r="L87" s="16"/>
      <c r="M87" s="149"/>
      <c r="N87" s="149"/>
      <c r="O87" s="54"/>
    </row>
    <row r="88" spans="1:15" x14ac:dyDescent="0.2">
      <c r="A88" s="36" t="s">
        <v>94</v>
      </c>
      <c r="B88" s="37" t="s">
        <v>4</v>
      </c>
      <c r="C88" s="200"/>
      <c r="D88" s="50"/>
      <c r="E88" s="183"/>
      <c r="F88" s="93">
        <f>F89-L89</f>
        <v>7.699999999453266</v>
      </c>
      <c r="G88" s="182">
        <f>G89-M89</f>
        <v>-2.8228786842669846</v>
      </c>
      <c r="H88" s="50"/>
      <c r="I88" s="183"/>
      <c r="J88" s="50"/>
      <c r="K88" s="183"/>
      <c r="L88" s="50"/>
      <c r="M88" s="161"/>
      <c r="N88" s="203">
        <v>-3</v>
      </c>
      <c r="O88" s="116" t="s">
        <v>83</v>
      </c>
    </row>
    <row r="89" spans="1:15" x14ac:dyDescent="0.2">
      <c r="A89" s="39" t="s">
        <v>93</v>
      </c>
      <c r="B89" s="37" t="s">
        <v>4</v>
      </c>
      <c r="C89" s="200"/>
      <c r="D89" s="50"/>
      <c r="E89" s="183"/>
      <c r="F89" s="50">
        <f>F79</f>
        <v>7.9999999994532658</v>
      </c>
      <c r="G89" s="183">
        <f>G79</f>
        <v>-2.413926851582231</v>
      </c>
      <c r="H89" s="50"/>
      <c r="I89" s="183"/>
      <c r="J89" s="50"/>
      <c r="K89" s="183"/>
      <c r="L89" s="167">
        <f>L38</f>
        <v>0.3</v>
      </c>
      <c r="M89" s="168">
        <f>M38</f>
        <v>0.40895183268475388</v>
      </c>
      <c r="N89" s="168"/>
      <c r="O89" s="22"/>
    </row>
    <row r="90" spans="1:15" x14ac:dyDescent="0.2">
      <c r="A90" s="36" t="s">
        <v>95</v>
      </c>
      <c r="B90" s="37" t="s">
        <v>4</v>
      </c>
      <c r="C90" s="200"/>
      <c r="D90" s="50"/>
      <c r="E90" s="183"/>
      <c r="F90" s="50">
        <f>F89+L89</f>
        <v>8.2999999994532665</v>
      </c>
      <c r="G90" s="183">
        <f>G89+M89</f>
        <v>-2.0049750188974773</v>
      </c>
      <c r="H90" s="50"/>
      <c r="I90" s="183"/>
      <c r="J90" s="50"/>
      <c r="K90" s="183"/>
      <c r="L90" s="50"/>
      <c r="M90" s="161"/>
      <c r="N90" s="161"/>
      <c r="O90" s="22"/>
    </row>
    <row r="91" spans="1:15" x14ac:dyDescent="0.2">
      <c r="A91" s="44"/>
      <c r="B91" s="26"/>
      <c r="C91" s="81"/>
      <c r="D91" s="47"/>
      <c r="E91" s="24"/>
      <c r="F91" s="47"/>
      <c r="G91" s="24"/>
      <c r="H91" s="47"/>
      <c r="I91" s="24"/>
      <c r="J91" s="47"/>
      <c r="K91" s="24"/>
      <c r="L91" s="154"/>
      <c r="M91" s="155"/>
      <c r="N91" s="112"/>
      <c r="O91" s="22"/>
    </row>
    <row r="92" spans="1:15" x14ac:dyDescent="0.2">
      <c r="A92" s="36" t="s">
        <v>96</v>
      </c>
      <c r="B92" s="94" t="s">
        <v>42</v>
      </c>
      <c r="C92" s="200"/>
      <c r="D92" s="51"/>
      <c r="E92" s="187"/>
      <c r="F92" s="93">
        <f>F93-L93</f>
        <v>-88.51940589743802</v>
      </c>
      <c r="G92" s="182">
        <f>G93-M93</f>
        <v>-88.51940589743802</v>
      </c>
      <c r="H92" s="50"/>
      <c r="I92" s="183"/>
      <c r="J92" s="50"/>
      <c r="K92" s="183"/>
      <c r="L92" s="169"/>
      <c r="M92" s="170"/>
      <c r="N92" s="203">
        <f>-123.5+10*LOG10(D5/15)</f>
        <v>-120.48970004336019</v>
      </c>
      <c r="O92" s="116" t="s">
        <v>48</v>
      </c>
    </row>
    <row r="93" spans="1:15" x14ac:dyDescent="0.2">
      <c r="A93" s="39" t="s">
        <v>97</v>
      </c>
      <c r="B93" s="94" t="s">
        <v>42</v>
      </c>
      <c r="C93" s="200"/>
      <c r="D93" s="51"/>
      <c r="E93" s="187"/>
      <c r="F93" s="98">
        <f>F80</f>
        <v>-86.989700043360187</v>
      </c>
      <c r="G93" s="184">
        <f>G80</f>
        <v>-86.989700043360187</v>
      </c>
      <c r="H93" s="98"/>
      <c r="I93" s="183"/>
      <c r="J93" s="50"/>
      <c r="K93" s="183"/>
      <c r="L93" s="167">
        <f>L42</f>
        <v>1.5297058540778354</v>
      </c>
      <c r="M93" s="168">
        <f>M42</f>
        <v>1.5297058540778354</v>
      </c>
      <c r="N93" s="168"/>
      <c r="O93" s="54"/>
    </row>
    <row r="94" spans="1:15" x14ac:dyDescent="0.2">
      <c r="A94" s="36" t="s">
        <v>98</v>
      </c>
      <c r="B94" s="94" t="s">
        <v>42</v>
      </c>
      <c r="C94" s="200"/>
      <c r="D94" s="51"/>
      <c r="E94" s="187"/>
      <c r="F94" s="50">
        <f>F93+L93</f>
        <v>-85.459994189282355</v>
      </c>
      <c r="G94" s="183">
        <f>G93+M93</f>
        <v>-85.459994189282355</v>
      </c>
      <c r="H94" s="50"/>
      <c r="I94" s="183"/>
      <c r="J94" s="50"/>
      <c r="K94" s="183"/>
      <c r="L94" s="169"/>
      <c r="M94" s="170"/>
      <c r="N94" s="161"/>
      <c r="O94" s="54"/>
    </row>
    <row r="95" spans="1:15" x14ac:dyDescent="0.2">
      <c r="A95" s="71"/>
      <c r="B95" s="95"/>
      <c r="C95" s="81"/>
      <c r="D95" s="44"/>
      <c r="E95" s="188"/>
      <c r="F95" s="47"/>
      <c r="G95" s="24"/>
      <c r="H95" s="47"/>
      <c r="I95" s="24"/>
      <c r="J95" s="47"/>
      <c r="K95" s="24"/>
      <c r="L95" s="171"/>
      <c r="M95" s="172"/>
      <c r="N95" s="117"/>
      <c r="O95" s="59"/>
    </row>
    <row r="96" spans="1:15" x14ac:dyDescent="0.2">
      <c r="A96" s="36" t="s">
        <v>71</v>
      </c>
      <c r="B96" s="37" t="s">
        <v>4</v>
      </c>
      <c r="C96" s="200"/>
      <c r="D96" s="50"/>
      <c r="E96" s="183"/>
      <c r="F96" s="50"/>
      <c r="G96" s="183"/>
      <c r="H96" s="50"/>
      <c r="I96" s="182">
        <f>I97-M97</f>
        <v>0.96477269259074483</v>
      </c>
      <c r="J96" s="50"/>
      <c r="K96" s="183"/>
      <c r="L96" s="50"/>
      <c r="M96" s="161"/>
      <c r="N96" s="203">
        <v>-3</v>
      </c>
      <c r="O96" s="116" t="s">
        <v>83</v>
      </c>
    </row>
    <row r="97" spans="1:15" x14ac:dyDescent="0.2">
      <c r="A97" s="39" t="s">
        <v>72</v>
      </c>
      <c r="B97" s="37" t="s">
        <v>4</v>
      </c>
      <c r="C97" s="200"/>
      <c r="D97" s="50"/>
      <c r="E97" s="183"/>
      <c r="F97" s="50"/>
      <c r="G97" s="183"/>
      <c r="H97" s="50"/>
      <c r="I97" s="184">
        <f>I79</f>
        <v>1.3610796585661846</v>
      </c>
      <c r="J97" s="50"/>
      <c r="K97" s="183"/>
      <c r="L97" s="167">
        <f>L46</f>
        <v>0.3963069659754398</v>
      </c>
      <c r="M97" s="168">
        <f>M46</f>
        <v>0.3963069659754398</v>
      </c>
      <c r="N97" s="168"/>
      <c r="O97" s="22"/>
    </row>
    <row r="98" spans="1:15" x14ac:dyDescent="0.2">
      <c r="A98" s="36" t="s">
        <v>73</v>
      </c>
      <c r="B98" s="37" t="s">
        <v>4</v>
      </c>
      <c r="C98" s="200"/>
      <c r="D98" s="50"/>
      <c r="E98" s="183"/>
      <c r="F98" s="50"/>
      <c r="G98" s="183"/>
      <c r="H98" s="50"/>
      <c r="I98" s="183">
        <f>I97+M97</f>
        <v>1.7573866245416245</v>
      </c>
      <c r="J98" s="50"/>
      <c r="K98" s="183"/>
      <c r="L98" s="50"/>
      <c r="M98" s="161"/>
      <c r="N98" s="161"/>
      <c r="O98" s="22"/>
    </row>
    <row r="99" spans="1:15" x14ac:dyDescent="0.2">
      <c r="A99" s="44"/>
      <c r="B99" s="26"/>
      <c r="C99" s="81"/>
      <c r="D99" s="47"/>
      <c r="E99" s="24"/>
      <c r="F99" s="47"/>
      <c r="G99" s="24"/>
      <c r="H99" s="47"/>
      <c r="I99" s="24"/>
      <c r="J99" s="47"/>
      <c r="K99" s="24"/>
      <c r="L99" s="154"/>
      <c r="M99" s="155"/>
      <c r="N99" s="112"/>
      <c r="O99" s="22"/>
    </row>
    <row r="100" spans="1:15" x14ac:dyDescent="0.2">
      <c r="A100" s="36" t="s">
        <v>74</v>
      </c>
      <c r="B100" s="94" t="s">
        <v>42</v>
      </c>
      <c r="C100" s="200"/>
      <c r="D100" s="51"/>
      <c r="E100" s="187"/>
      <c r="F100" s="50"/>
      <c r="G100" s="183"/>
      <c r="H100" s="50"/>
      <c r="I100" s="182">
        <f>I101-M101</f>
        <v>-86.51940589743802</v>
      </c>
      <c r="J100" s="50"/>
      <c r="K100" s="183"/>
      <c r="L100" s="169"/>
      <c r="M100" s="170"/>
      <c r="N100" s="203">
        <f>N92</f>
        <v>-120.48970004336019</v>
      </c>
      <c r="O100" s="116" t="s">
        <v>48</v>
      </c>
    </row>
    <row r="101" spans="1:15" x14ac:dyDescent="0.2">
      <c r="A101" s="39" t="s">
        <v>75</v>
      </c>
      <c r="B101" s="94" t="s">
        <v>42</v>
      </c>
      <c r="C101" s="200"/>
      <c r="D101" s="51"/>
      <c r="E101" s="187"/>
      <c r="F101" s="50"/>
      <c r="G101" s="183"/>
      <c r="H101" s="50"/>
      <c r="I101" s="184">
        <f>I80</f>
        <v>-84.989700043360187</v>
      </c>
      <c r="J101" s="50"/>
      <c r="K101" s="183"/>
      <c r="L101" s="167">
        <f>L50</f>
        <v>1.5297058540778354</v>
      </c>
      <c r="M101" s="168">
        <f>M50</f>
        <v>1.5297058540778354</v>
      </c>
      <c r="N101" s="168"/>
      <c r="O101" s="54"/>
    </row>
    <row r="102" spans="1:15" x14ac:dyDescent="0.2">
      <c r="A102" s="36" t="s">
        <v>76</v>
      </c>
      <c r="B102" s="94" t="s">
        <v>42</v>
      </c>
      <c r="C102" s="200"/>
      <c r="D102" s="51"/>
      <c r="E102" s="187"/>
      <c r="F102" s="50"/>
      <c r="G102" s="183"/>
      <c r="H102" s="50"/>
      <c r="I102" s="183">
        <f>I101+M101</f>
        <v>-83.459994189282355</v>
      </c>
      <c r="J102" s="50"/>
      <c r="K102" s="183"/>
      <c r="L102" s="169"/>
      <c r="M102" s="170"/>
      <c r="N102" s="161"/>
      <c r="O102" s="54"/>
    </row>
    <row r="103" spans="1:15" x14ac:dyDescent="0.2">
      <c r="A103" s="71"/>
      <c r="B103" s="26"/>
      <c r="C103" s="81"/>
      <c r="D103" s="44"/>
      <c r="E103" s="188"/>
      <c r="F103" s="44"/>
      <c r="G103" s="188"/>
      <c r="H103" s="44"/>
      <c r="I103" s="24"/>
      <c r="J103" s="47"/>
      <c r="K103" s="24"/>
      <c r="L103" s="171"/>
      <c r="M103" s="172"/>
      <c r="N103" s="162"/>
      <c r="O103" s="54"/>
    </row>
    <row r="104" spans="1:15" x14ac:dyDescent="0.2">
      <c r="A104" s="36" t="s">
        <v>77</v>
      </c>
      <c r="B104" s="94" t="s">
        <v>43</v>
      </c>
      <c r="C104" s="202"/>
      <c r="D104" s="93">
        <f>D105-L105</f>
        <v>-56.828097542595842</v>
      </c>
      <c r="E104" s="182">
        <f>E105-M105</f>
        <v>-53.076914896063009</v>
      </c>
      <c r="F104" s="50"/>
      <c r="G104" s="183"/>
      <c r="H104" s="50"/>
      <c r="I104" s="183"/>
      <c r="J104" s="50"/>
      <c r="K104" s="183"/>
      <c r="L104" s="169"/>
      <c r="M104" s="170"/>
      <c r="N104" s="203">
        <f>-117.5+10*LOG(F9*12)+10*LOG10(D5/15)</f>
        <v>-83.444828930236241</v>
      </c>
      <c r="O104" s="116" t="s">
        <v>81</v>
      </c>
    </row>
    <row r="105" spans="1:15" x14ac:dyDescent="0.2">
      <c r="A105" s="39" t="s">
        <v>78</v>
      </c>
      <c r="B105" s="94" t="s">
        <v>43</v>
      </c>
      <c r="C105" s="202"/>
      <c r="D105" s="50">
        <f>D81</f>
        <v>-55.305908588727647</v>
      </c>
      <c r="E105" s="183">
        <f>E81</f>
        <v>-51.561965272193632</v>
      </c>
      <c r="F105" s="50"/>
      <c r="G105" s="183"/>
      <c r="H105" s="50"/>
      <c r="I105" s="183"/>
      <c r="J105" s="50"/>
      <c r="K105" s="183"/>
      <c r="L105" s="167">
        <f>L54</f>
        <v>1.5221889538681945</v>
      </c>
      <c r="M105" s="168">
        <f>M54</f>
        <v>1.5149496238693785</v>
      </c>
      <c r="N105" s="168"/>
      <c r="O105" s="54"/>
    </row>
    <row r="106" spans="1:15" x14ac:dyDescent="0.2">
      <c r="A106" s="36" t="s">
        <v>79</v>
      </c>
      <c r="B106" s="94" t="s">
        <v>43</v>
      </c>
      <c r="C106" s="202"/>
      <c r="D106" s="93">
        <f>D105+L105</f>
        <v>-53.783719634859452</v>
      </c>
      <c r="E106" s="182">
        <f>E105+M105</f>
        <v>-50.047015648324255</v>
      </c>
      <c r="F106" s="50"/>
      <c r="G106" s="183"/>
      <c r="H106" s="50"/>
      <c r="I106" s="183"/>
      <c r="J106" s="50"/>
      <c r="K106" s="183"/>
      <c r="L106" s="169"/>
      <c r="M106" s="170"/>
      <c r="N106" s="203">
        <v>-50</v>
      </c>
      <c r="O106" s="116" t="s">
        <v>80</v>
      </c>
    </row>
    <row r="107" spans="1:15" x14ac:dyDescent="0.2">
      <c r="A107" s="71"/>
      <c r="B107" s="26"/>
      <c r="C107" s="81"/>
      <c r="D107" s="47"/>
      <c r="E107" s="24"/>
      <c r="F107" s="47"/>
      <c r="G107" s="24"/>
      <c r="H107" s="47"/>
      <c r="I107" s="24"/>
      <c r="J107" s="47"/>
      <c r="K107" s="24"/>
      <c r="L107" s="171"/>
      <c r="M107" s="172"/>
      <c r="N107" s="162"/>
      <c r="O107" s="59"/>
    </row>
    <row r="108" spans="1:15" x14ac:dyDescent="0.2">
      <c r="A108" s="36" t="s">
        <v>105</v>
      </c>
      <c r="B108" s="37" t="s">
        <v>4</v>
      </c>
      <c r="C108" s="200"/>
      <c r="D108" s="50"/>
      <c r="E108" s="183"/>
      <c r="F108" s="50"/>
      <c r="G108" s="183"/>
      <c r="H108" s="50"/>
      <c r="I108" s="182">
        <f>I109-M109</f>
        <v>0.57573593128807143</v>
      </c>
      <c r="J108" s="50"/>
      <c r="K108" s="183"/>
      <c r="L108" s="169"/>
      <c r="M108" s="170"/>
      <c r="N108" s="203">
        <v>0</v>
      </c>
      <c r="O108" s="116" t="s">
        <v>82</v>
      </c>
    </row>
    <row r="109" spans="1:15" x14ac:dyDescent="0.2">
      <c r="A109" s="39" t="s">
        <v>106</v>
      </c>
      <c r="B109" s="37" t="s">
        <v>4</v>
      </c>
      <c r="C109" s="200"/>
      <c r="D109" s="50"/>
      <c r="E109" s="183"/>
      <c r="F109" s="50"/>
      <c r="G109" s="183"/>
      <c r="H109" s="50"/>
      <c r="I109" s="183">
        <f>I82</f>
        <v>3</v>
      </c>
      <c r="J109" s="50"/>
      <c r="K109" s="183"/>
      <c r="L109" s="167">
        <f>L58</f>
        <v>2.4242640687119286</v>
      </c>
      <c r="M109" s="168">
        <f>M58</f>
        <v>2.4242640687119286</v>
      </c>
      <c r="N109" s="168"/>
      <c r="O109" s="59"/>
    </row>
    <row r="110" spans="1:15" x14ac:dyDescent="0.2">
      <c r="A110" s="36" t="s">
        <v>107</v>
      </c>
      <c r="B110" s="37" t="s">
        <v>4</v>
      </c>
      <c r="C110" s="200"/>
      <c r="D110" s="50"/>
      <c r="E110" s="183"/>
      <c r="F110" s="50"/>
      <c r="G110" s="183"/>
      <c r="H110" s="50"/>
      <c r="I110" s="184">
        <f>I109+M109</f>
        <v>5.4242640687119286</v>
      </c>
      <c r="J110" s="50"/>
      <c r="K110" s="183"/>
      <c r="L110" s="169"/>
      <c r="M110" s="170"/>
      <c r="N110" s="161"/>
      <c r="O110" s="59"/>
    </row>
    <row r="111" spans="1:15" x14ac:dyDescent="0.2">
      <c r="A111" s="44"/>
      <c r="B111" s="26"/>
      <c r="C111" s="81"/>
      <c r="D111" s="44"/>
      <c r="E111" s="188"/>
      <c r="F111" s="44"/>
      <c r="G111" s="188"/>
      <c r="H111" s="44"/>
      <c r="I111" s="24"/>
      <c r="J111" s="47"/>
      <c r="K111" s="24"/>
      <c r="L111" s="19"/>
      <c r="M111" s="61"/>
      <c r="N111" s="61"/>
      <c r="O111" s="54"/>
    </row>
    <row r="112" spans="1:15" ht="13.5" thickBot="1" x14ac:dyDescent="0.25">
      <c r="A112" s="52" t="s">
        <v>13</v>
      </c>
      <c r="B112" s="53"/>
      <c r="C112" s="121"/>
      <c r="D112" s="121"/>
      <c r="E112" s="189"/>
      <c r="F112" s="121"/>
      <c r="G112" s="189"/>
      <c r="H112" s="121"/>
      <c r="I112" s="87"/>
      <c r="J112" s="63"/>
      <c r="K112" s="87"/>
      <c r="L112" s="163"/>
      <c r="M112" s="164"/>
      <c r="N112" s="164"/>
      <c r="O112" s="64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D23:I23"/>
    <mergeCell ref="J23:K23"/>
    <mergeCell ref="D24:E24"/>
    <mergeCell ref="F24:G24"/>
    <mergeCell ref="H24:I24"/>
    <mergeCell ref="D85:E85"/>
    <mergeCell ref="F85:G85"/>
    <mergeCell ref="H85:I85"/>
    <mergeCell ref="L85:M85"/>
    <mergeCell ref="L33:M33"/>
    <mergeCell ref="D34:E34"/>
    <mergeCell ref="F34:G34"/>
    <mergeCell ref="H34:I34"/>
    <mergeCell ref="D67:E67"/>
    <mergeCell ref="F67:G67"/>
    <mergeCell ref="H67:I67"/>
    <mergeCell ref="D33:I33"/>
    <mergeCell ref="J33:K33"/>
  </mergeCells>
  <phoneticPr fontId="21" type="noConversion"/>
  <conditionalFormatting sqref="O112">
    <cfRule type="cellIs" dxfId="8" priority="3" stopIfTrue="1" operator="equal">
      <formula>"Yes"</formula>
    </cfRule>
    <cfRule type="cellIs" dxfId="7" priority="4" stopIfTrue="1" operator="notEqual">
      <formula>"Yes"</formula>
    </cfRule>
  </conditionalFormatting>
  <conditionalFormatting sqref="I96">
    <cfRule type="cellIs" dxfId="6" priority="2" stopIfTrue="1" operator="lessThan">
      <formula>$N$96</formula>
    </cfRule>
  </conditionalFormatting>
  <conditionalFormatting sqref="I100">
    <cfRule type="cellIs" dxfId="5" priority="1" stopIfTrue="1" operator="lessThan">
      <formula>$N$100</formula>
    </cfRule>
  </conditionalFormatting>
  <conditionalFormatting sqref="D104:E104">
    <cfRule type="cellIs" dxfId="4" priority="5" stopIfTrue="1" operator="lessThan">
      <formula>$N$104</formula>
    </cfRule>
  </conditionalFormatting>
  <conditionalFormatting sqref="D106:E106">
    <cfRule type="cellIs" dxfId="3" priority="6" stopIfTrue="1" operator="greaterThan">
      <formula>$N$106</formula>
    </cfRule>
  </conditionalFormatting>
  <conditionalFormatting sqref="F92:G92">
    <cfRule type="cellIs" dxfId="2" priority="7" stopIfTrue="1" operator="lessThan">
      <formula>$N$92</formula>
    </cfRule>
  </conditionalFormatting>
  <conditionalFormatting sqref="F88:G88">
    <cfRule type="cellIs" dxfId="1" priority="8" stopIfTrue="1" operator="lessThan">
      <formula>$N$88</formula>
    </cfRule>
  </conditionalFormatting>
  <conditionalFormatting sqref="I108">
    <cfRule type="cellIs" dxfId="0" priority="9" stopIfTrue="1" operator="lessThan">
      <formula>$N$108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6.3.3.1-1</vt:lpstr>
      <vt:lpstr>6.3.3.1-3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2021-10-15T01:11:39Z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(3)MGKQWDKuugEnfSlUOizD8PBoJeq8i8HLATS/jbgH56FWKVnkJmUJR29Xr6zrGDdNxazGJivJ
7j0r3eMzJZVsNkt37oXNd9vv2vaLl0Wj2aqP70ZfR/rT2HbKnUVwmOyXpIgP33yNdTuH2tJL
bDlwsHBJNS9iZebpG2iCH6GZwWHNQtQAuVmfwh6OwqI2JmcivOzRZJQWkZNXindmMZ5r9Lbz
5oB3ndUfy2/EBr1VVq</vt:lpwstr>
  </property>
  <property fmtid="{D5CDD505-2E9C-101B-9397-08002B2CF9AE}" pid="10" name="_2015_ms_pID_7253431">
    <vt:lpwstr>qrfj2hBHUPFBuQC7FAzmZij0mDiejrB8FDNuFH3EIQGoWhmzfAAmOc
bpfaStHrWL8EGGXV/k4hch3FzD89hZrLy2lNaO1wLy/rxjdyd+etAUZyjr2VI8NuNMR9nos/
P494PCk1IBevFNFLY5ExiCRvrSQYIQEG7se4yzIGKwmksoacI+Fs7PQ1izSuWgnyO/B+PteG
6htIwIsFMy2n8qwgbNFM026CwD10Y06AJ0rY</vt:lpwstr>
  </property>
  <property fmtid="{D5CDD505-2E9C-101B-9397-08002B2CF9AE}" pid="11" name="_2015_ms_pID_7253432">
    <vt:lpwstr>Tw==</vt:lpwstr>
  </property>
</Properties>
</file>